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3955" windowHeight="10545"/>
  </bookViews>
  <sheets>
    <sheet name="Building Permit" sheetId="1" r:id="rId1"/>
    <sheet name="License Tax" sheetId="2" r:id="rId2"/>
    <sheet name="Planning" sheetId="3" r:id="rId3"/>
    <sheet name="Public Works" sheetId="4" r:id="rId4"/>
    <sheet name="Project" sheetId="5" r:id="rId5"/>
  </sheets>
  <calcPr calcId="125725"/>
</workbook>
</file>

<file path=xl/calcChain.xml><?xml version="1.0" encoding="utf-8"?>
<calcChain xmlns="http://schemas.openxmlformats.org/spreadsheetml/2006/main">
  <c r="E9" i="5"/>
  <c r="D12" i="4"/>
  <c r="D11"/>
  <c r="D10"/>
  <c r="D9"/>
  <c r="D8"/>
  <c r="D7"/>
  <c r="D6"/>
  <c r="D5"/>
  <c r="D2"/>
  <c r="D4"/>
  <c r="A3" i="2"/>
  <c r="B3"/>
  <c r="D3" s="1"/>
  <c r="F3" s="1"/>
  <c r="H3" s="1"/>
  <c r="F6" i="1"/>
  <c r="K6" s="1"/>
  <c r="D6"/>
  <c r="H6" i="2"/>
  <c r="F6"/>
  <c r="D6"/>
  <c r="H25" i="3"/>
  <c r="H23"/>
  <c r="H24"/>
  <c r="H20"/>
  <c r="H19"/>
  <c r="H18"/>
  <c r="H17"/>
  <c r="H16"/>
  <c r="H13"/>
  <c r="H10"/>
  <c r="H9"/>
  <c r="H6"/>
  <c r="H5"/>
  <c r="H4"/>
  <c r="H3"/>
  <c r="D9" i="2"/>
  <c r="F9" s="1"/>
  <c r="H9" s="1"/>
  <c r="D8"/>
  <c r="F8" s="1"/>
  <c r="H8" s="1"/>
  <c r="D7"/>
  <c r="F7" s="1"/>
  <c r="H7" s="1"/>
  <c r="D5"/>
  <c r="F5" s="1"/>
  <c r="H5" s="1"/>
  <c r="F4"/>
  <c r="H4" s="1"/>
  <c r="D4"/>
  <c r="F21" i="1"/>
  <c r="F20"/>
  <c r="F19"/>
  <c r="F18"/>
  <c r="F17"/>
  <c r="D9"/>
  <c r="F9" s="1"/>
  <c r="K9" s="1"/>
  <c r="D8"/>
  <c r="F8" s="1"/>
  <c r="K8" s="1"/>
  <c r="D7"/>
  <c r="F7" s="1"/>
  <c r="K7" s="1"/>
  <c r="D5"/>
  <c r="F5" s="1"/>
  <c r="K5" s="1"/>
  <c r="D4"/>
  <c r="F4" s="1"/>
  <c r="K4" s="1"/>
  <c r="D3"/>
  <c r="F3" s="1"/>
  <c r="K3" s="1"/>
  <c r="D14" i="4" l="1"/>
  <c r="E6" i="5" s="1"/>
  <c r="H11" i="2"/>
  <c r="E4" i="5" s="1"/>
  <c r="H27" i="3"/>
  <c r="E5" i="5" s="1"/>
  <c r="K11" i="1"/>
  <c r="E3" i="5" s="1"/>
</calcChain>
</file>

<file path=xl/sharedStrings.xml><?xml version="1.0" encoding="utf-8"?>
<sst xmlns="http://schemas.openxmlformats.org/spreadsheetml/2006/main" count="397" uniqueCount="294">
  <si>
    <t>Building Permit Fee</t>
  </si>
  <si>
    <t>Area</t>
  </si>
  <si>
    <t>Value Per Square Foot</t>
  </si>
  <si>
    <t>Estimated Cost</t>
  </si>
  <si>
    <t>Lee's Summit Multiplier</t>
  </si>
  <si>
    <t>Water Meter Setup Fee</t>
  </si>
  <si>
    <t>Water Meter Tap Fee</t>
  </si>
  <si>
    <t>Right of Way Fee</t>
  </si>
  <si>
    <t>Total</t>
  </si>
  <si>
    <t>Sewer Connection   $30.00 Per Trap Opening</t>
  </si>
  <si>
    <t>BUILDING PERMIT</t>
  </si>
  <si>
    <t>LICENSE TAX</t>
  </si>
  <si>
    <t>Divided by 1,000</t>
  </si>
  <si>
    <t>Total Trips</t>
  </si>
  <si>
    <t>FEE SCHEDULE FOR ALL METER SIZES</t>
  </si>
  <si>
    <t>Effective 7-1-13</t>
  </si>
  <si>
    <t>Meter Size (inches)</t>
  </si>
  <si>
    <t>Meter Type</t>
  </si>
  <si>
    <t>Tap Fee</t>
  </si>
  <si>
    <t>Meter Fee</t>
  </si>
  <si>
    <t>5/8" x 3/4"</t>
  </si>
  <si>
    <t>Displacement</t>
  </si>
  <si>
    <t>3/4"</t>
  </si>
  <si>
    <t>1"</t>
  </si>
  <si>
    <t>1 1/2"</t>
  </si>
  <si>
    <t>2"</t>
  </si>
  <si>
    <t>Compound</t>
  </si>
  <si>
    <t>Quote**</t>
  </si>
  <si>
    <t>3"</t>
  </si>
  <si>
    <t>Class I Turbine*</t>
  </si>
  <si>
    <t>Class II Turbine*</t>
  </si>
  <si>
    <t>4"</t>
  </si>
  <si>
    <t>6"</t>
  </si>
  <si>
    <t>8"</t>
  </si>
  <si>
    <t>10"</t>
  </si>
  <si>
    <t>* Installation of turbine meters requires the approval of the Director of Water Utilites.</t>
  </si>
  <si>
    <t>** Contact Water Utilites Support Services at 816-969-1900 for a quote on the meter setup fee.  All quotes are good for 30 days.</t>
  </si>
  <si>
    <t>Total License Tax</t>
  </si>
  <si>
    <t>Residential Activities</t>
  </si>
  <si>
    <t>Addition/Alteration 3 or 4 Family</t>
  </si>
  <si>
    <t>0.3289% of project construction cost</t>
  </si>
  <si>
    <t>Addition/Alteration Duplex</t>
  </si>
  <si>
    <t>0.3422% of project construction cost</t>
  </si>
  <si>
    <t>Addition/Alteration Single Family</t>
  </si>
  <si>
    <t>0.3837% of project construction cost</t>
  </si>
  <si>
    <t>New 3 or 4 family</t>
  </si>
  <si>
    <t>0.3385% of project construction cost</t>
  </si>
  <si>
    <t>New Duplex</t>
  </si>
  <si>
    <t>0.33% of project construction cost</t>
  </si>
  <si>
    <t>New Single Family</t>
  </si>
  <si>
    <t>0.3092% of project construction cost</t>
  </si>
  <si>
    <t>Partial Residential</t>
  </si>
  <si>
    <t>0.2879% of project construction cost</t>
  </si>
  <si>
    <t>Living Area</t>
  </si>
  <si>
    <t>$107.08 per square foot</t>
  </si>
  <si>
    <t>Unfinished Basement</t>
  </si>
  <si>
    <t>$15.00 per square foot</t>
  </si>
  <si>
    <t>Finished Basement</t>
  </si>
  <si>
    <t>$32.12 per square foot</t>
  </si>
  <si>
    <t>Garage</t>
  </si>
  <si>
    <t>$40.62 per square foot</t>
  </si>
  <si>
    <t>Deck</t>
  </si>
  <si>
    <t>$15.90 per square foot</t>
  </si>
  <si>
    <t>Commercial Activites</t>
  </si>
  <si>
    <t>Addition to Commercial</t>
  </si>
  <si>
    <t>0.3498% of project construction cost</t>
  </si>
  <si>
    <t>Alteration to Commercial</t>
  </si>
  <si>
    <t>0.3299% of project construction cost</t>
  </si>
  <si>
    <t>Addition/Alteration to Multi-family</t>
  </si>
  <si>
    <t>0.3691% of project construction cost</t>
  </si>
  <si>
    <t>Change of Tenant</t>
  </si>
  <si>
    <t>0.4085% of project construction cost</t>
  </si>
  <si>
    <t>New Commercial</t>
  </si>
  <si>
    <t>0.361% of project construction cost</t>
  </si>
  <si>
    <t>New Multi-family</t>
  </si>
  <si>
    <t>0.4932% of project construction cost</t>
  </si>
  <si>
    <t>New Commercial Shell Building</t>
  </si>
  <si>
    <t>0.3499% of project construction cost</t>
  </si>
  <si>
    <t>New Tenant Finish</t>
  </si>
  <si>
    <t>0.4396% of project construction cost</t>
  </si>
  <si>
    <t>Partial Commercial</t>
  </si>
  <si>
    <t>0.3196% of project construction cost</t>
  </si>
  <si>
    <t>Miscellaneous Activities &amp; Other Fees</t>
  </si>
  <si>
    <t>Addition/Alteration to Other</t>
  </si>
  <si>
    <t>0.1364% of project construction cost</t>
  </si>
  <si>
    <t>Move</t>
  </si>
  <si>
    <t>0.4615% of project construction cost</t>
  </si>
  <si>
    <t>New Other</t>
  </si>
  <si>
    <t>0.4508% of project construction cost</t>
  </si>
  <si>
    <t>Repair/Replace/Upgrade</t>
  </si>
  <si>
    <t>0.6841% of project construction cost</t>
  </si>
  <si>
    <t>Demo Permit</t>
  </si>
  <si>
    <t>Roofing Permit</t>
  </si>
  <si>
    <t>Minimum Permit Fee</t>
  </si>
  <si>
    <t>Board of Appeals</t>
  </si>
  <si>
    <t>3rd and Subsequent Inspections</t>
  </si>
  <si>
    <t>$30.00 per hour</t>
  </si>
  <si>
    <t>After Hours Inspections</t>
  </si>
  <si>
    <t>$45.03 per Hour</t>
  </si>
  <si>
    <t>Sidewalk Deposits</t>
  </si>
  <si>
    <t>$10.00 per linear foot</t>
  </si>
  <si>
    <t>Tax Per Trip</t>
  </si>
  <si>
    <t>Manufacturing Industrial</t>
  </si>
  <si>
    <t>Commercial Retail</t>
  </si>
  <si>
    <t>Residential</t>
  </si>
  <si>
    <t>$2800.00 + two legal notice publishing charge</t>
  </si>
  <si>
    <t>Commercial Rezoning and Preliminary Development Plan- over 5 acres</t>
  </si>
  <si>
    <t>Commercial Preliminary Development Plan - 0-5 acres</t>
  </si>
  <si>
    <t xml:space="preserve">Commercial Preliminary Development Plan - over 5 acres                </t>
  </si>
  <si>
    <t>$3600.00 + two legal notice publishing charge</t>
  </si>
  <si>
    <r>
      <rPr>
        <sz val="10"/>
        <color theme="1"/>
        <rFont val="Calibri"/>
        <family val="2"/>
        <scheme val="minor"/>
      </rPr>
      <t>Commercial Rezoning and Preliminary Development Plan - 0-5 acres</t>
    </r>
  </si>
  <si>
    <r>
      <rPr>
        <sz val="10"/>
        <color theme="1"/>
        <rFont val="Calibri"/>
        <family val="2"/>
        <scheme val="minor"/>
      </rPr>
      <t>Residential Preliminary Development Plan - 0-5 acres</t>
    </r>
  </si>
  <si>
    <r>
      <rPr>
        <sz val="10"/>
        <color theme="1"/>
        <rFont val="Calibri"/>
        <family val="2"/>
        <scheme val="minor"/>
      </rPr>
      <t>Residential Preliminary Development Plan - over 5 acres</t>
    </r>
  </si>
  <si>
    <r>
      <rPr>
        <sz val="10"/>
        <color theme="1"/>
        <rFont val="Calibri"/>
        <family val="2"/>
        <scheme val="minor"/>
      </rPr>
      <t>$3000.00 + two legal notice publishing charge</t>
    </r>
  </si>
  <si>
    <r>
      <rPr>
        <sz val="10"/>
        <color theme="1"/>
        <rFont val="Calibri"/>
        <family val="2"/>
        <scheme val="minor"/>
      </rPr>
      <t>$1600.00 + two legal notice publishing charge</t>
    </r>
  </si>
  <si>
    <r>
      <rPr>
        <sz val="10"/>
        <color theme="1"/>
        <rFont val="Calibri"/>
        <family val="2"/>
        <scheme val="minor"/>
      </rPr>
      <t>$2000.00 + two legal notice publishing charge</t>
    </r>
  </si>
  <si>
    <t>Planning and Development</t>
  </si>
  <si>
    <t>Comprehensive Plan and Other Plan Documents</t>
  </si>
  <si>
    <t>Final Development Plan (Residential or Commercial)</t>
  </si>
  <si>
    <r>
      <rPr>
        <b/>
        <sz val="10"/>
        <color theme="1"/>
        <rFont val="Calibri"/>
        <family val="2"/>
        <scheme val="minor"/>
      </rPr>
      <t>Maps</t>
    </r>
  </si>
  <si>
    <t>$165.00 per legal notice publishing charge</t>
  </si>
  <si>
    <r>
      <rPr>
        <b/>
        <sz val="10"/>
        <color theme="1"/>
        <rFont val="Calibri"/>
        <family val="2"/>
        <scheme val="minor"/>
      </rPr>
      <t>Residential Rezoning &amp; Preliminary Development Plan</t>
    </r>
  </si>
  <si>
    <r>
      <rPr>
        <b/>
        <sz val="10"/>
        <color theme="1"/>
        <rFont val="Calibri"/>
        <family val="2"/>
        <scheme val="minor"/>
      </rPr>
      <t>Sign Permits</t>
    </r>
  </si>
  <si>
    <t>$2400.00 + two legal notice publishing charge</t>
  </si>
  <si>
    <t>Residential Rezoning and Preliminary Development Plan - over 5 acres</t>
  </si>
  <si>
    <t xml:space="preserve">Rezoning with no PDP (AG, RDR &amp; R-1 only)          </t>
  </si>
  <si>
    <t>$700.00 + two legal notice publishing charge</t>
  </si>
  <si>
    <t>Residential Rezoning and Preliminary Development Plan - 0-5 acres</t>
  </si>
  <si>
    <r>
      <rPr>
        <b/>
        <sz val="10"/>
        <color theme="1"/>
        <rFont val="Calibri"/>
        <family val="2"/>
        <scheme val="minor"/>
      </rPr>
      <t>Subdivision Plats (Residential or Commercial)</t>
    </r>
  </si>
  <si>
    <t>Unified Development Ord. (UDO)</t>
  </si>
  <si>
    <t>Commercial Rezoning and Preliminary Development Plan</t>
  </si>
  <si>
    <t>$1800.00 + two legal notice publishing charge</t>
  </si>
  <si>
    <t xml:space="preserve">Staff Review FDP 0-5 acres </t>
  </si>
  <si>
    <t>Staff Review FDP over 5 acres</t>
  </si>
  <si>
    <t>$100.00 + Minumum Permit Fee (See Codes Administration fees)</t>
  </si>
  <si>
    <t>Sign Permit - temporary</t>
  </si>
  <si>
    <t>Sign Permit - incidental signs</t>
  </si>
  <si>
    <t>Sign Permit - electric</t>
  </si>
  <si>
    <t>Sign Permit - permanent signs</t>
  </si>
  <si>
    <t xml:space="preserve">Preliminary Plat                                                        </t>
  </si>
  <si>
    <t xml:space="preserve"> $700.00 + $ 3.00 per lot</t>
  </si>
  <si>
    <t xml:space="preserve">Minor Plat                                                                 </t>
  </si>
  <si>
    <t xml:space="preserve">Final Plat                                                                  </t>
  </si>
  <si>
    <t xml:space="preserve"> $700.00 + $3.00 per lot</t>
  </si>
  <si>
    <t xml:space="preserve">Paper                                                                        </t>
  </si>
  <si>
    <t xml:space="preserve">CD ROM                                                                   </t>
  </si>
  <si>
    <t xml:space="preserve">Banners on streetlight poles                                      </t>
  </si>
  <si>
    <t>$50 application fee</t>
  </si>
  <si>
    <t>$300.00 + legal notice publishing</t>
  </si>
  <si>
    <t>$900.00 + legal notice publishing</t>
  </si>
  <si>
    <t xml:space="preserve">Street Name Change Application                             </t>
  </si>
  <si>
    <t xml:space="preserve"> $100.00 + legal notice publishing charge</t>
  </si>
  <si>
    <t xml:space="preserve">Vacation of Right-of-Way                                          </t>
  </si>
  <si>
    <t>$100.00 + legal notice publishing charge</t>
  </si>
  <si>
    <t xml:space="preserve">Zoning Approval Form for Business license    </t>
  </si>
  <si>
    <t>No charge</t>
  </si>
  <si>
    <t xml:space="preserve">Vacation of Utility Easement                                                                 </t>
  </si>
  <si>
    <t xml:space="preserve">Zoning Variance (Board of Adjustments)                 </t>
  </si>
  <si>
    <t xml:space="preserve"> $300.00 + legal notice publishing charge</t>
  </si>
  <si>
    <t xml:space="preserve">Comprehensive Plan Book                                       </t>
  </si>
  <si>
    <t xml:space="preserve">Comprehensive Plan on CD-ROM                           </t>
  </si>
  <si>
    <t>M-150/M-291 Corridor Plan</t>
  </si>
  <si>
    <t>Downtown Master Plan</t>
  </si>
  <si>
    <t xml:space="preserve">Comprehensive Plan Book including all appendices </t>
  </si>
  <si>
    <t xml:space="preserve">Maps using Engineering Copier - 24x36" </t>
  </si>
  <si>
    <t>Maps using Engineering Copier - 36x48" or larger</t>
  </si>
  <si>
    <r>
      <rPr>
        <b/>
        <sz val="10"/>
        <color theme="1"/>
        <rFont val="Calibri"/>
        <family val="2"/>
        <scheme val="minor"/>
      </rPr>
      <t>Miscellaneous Plans and Studies</t>
    </r>
  </si>
  <si>
    <t xml:space="preserve">Historic Preservation Plan                                         </t>
  </si>
  <si>
    <t>Cultural Resources Study</t>
  </si>
  <si>
    <t>Downtown Market Study</t>
  </si>
  <si>
    <t>Downtown Traffic and Parking Study</t>
  </si>
  <si>
    <t xml:space="preserve">Maps from GIS using plotter                                     </t>
  </si>
  <si>
    <t>based on size-see GIS fees</t>
  </si>
  <si>
    <t xml:space="preserve">Colored Comprehensive Plan Map only    </t>
  </si>
  <si>
    <t>based on size-see GIS fees under "Miscellaneous"</t>
  </si>
  <si>
    <t>Special Use Permit (Residential or Commercial) charge</t>
  </si>
  <si>
    <t>Special Use Permit - In-Home Renewals only charge</t>
  </si>
  <si>
    <t>Sign Application for Planning Commission action</t>
  </si>
  <si>
    <t xml:space="preserve">Zoning Confirmation letter           </t>
  </si>
  <si>
    <t>Quantity</t>
  </si>
  <si>
    <t>Fee</t>
  </si>
  <si>
    <t>Base</t>
  </si>
  <si>
    <t>Public Works</t>
  </si>
  <si>
    <t>Legal notice publishing charge</t>
  </si>
  <si>
    <t>Required for all Public Hearing applications</t>
  </si>
  <si>
    <t>Tax Per Trip (from table)</t>
  </si>
  <si>
    <t>Adjusted Peak Trips (from table)</t>
  </si>
  <si>
    <r>
      <rPr>
        <sz val="11"/>
        <color rgb="FF231F20"/>
        <rFont val="Calibri"/>
        <family val="2"/>
        <scheme val="minor"/>
      </rPr>
      <t>TRIP GENERATION TABLE</t>
    </r>
  </si>
  <si>
    <r>
      <rPr>
        <sz val="11"/>
        <color rgb="FF231F20"/>
        <rFont val="Calibri"/>
        <family val="2"/>
        <scheme val="minor"/>
      </rPr>
      <t>Land Use
Category</t>
    </r>
  </si>
  <si>
    <r>
      <rPr>
        <sz val="11"/>
        <color rgb="FF231F20"/>
        <rFont val="Times New Roman"/>
        <family val="1"/>
      </rPr>
      <t>ITE Land
Use Codes</t>
    </r>
  </si>
  <si>
    <r>
      <rPr>
        <sz val="11"/>
        <color rgb="FF231F20"/>
        <rFont val="Calibri"/>
        <family val="2"/>
        <scheme val="minor"/>
      </rPr>
      <t>Land Use</t>
    </r>
  </si>
  <si>
    <r>
      <rPr>
        <sz val="11"/>
        <color rgb="FF231F20"/>
        <rFont val="Calibri"/>
        <family val="2"/>
        <scheme val="minor"/>
      </rPr>
      <t>Unit of
Measure</t>
    </r>
  </si>
  <si>
    <r>
      <rPr>
        <sz val="11"/>
        <color rgb="FF231F20"/>
        <rFont val="Times New Roman"/>
        <family val="1"/>
      </rPr>
      <t>P.M.
Peak Trips Per Unit*</t>
    </r>
  </si>
  <si>
    <r>
      <rPr>
        <sz val="11"/>
        <color rgb="FF231F20"/>
        <rFont val="Times New Roman"/>
        <family val="1"/>
      </rPr>
      <t>% New
Trips</t>
    </r>
  </si>
  <si>
    <r>
      <rPr>
        <sz val="11"/>
        <color rgb="FF231F20"/>
        <rFont val="Times New Roman"/>
        <family val="1"/>
      </rPr>
      <t>Adjusted Peak
Trips</t>
    </r>
  </si>
  <si>
    <r>
      <rPr>
        <sz val="11"/>
        <color rgb="FF231F20"/>
        <rFont val="Calibri"/>
        <family val="2"/>
        <scheme val="minor"/>
      </rPr>
      <t>Single Family Detached</t>
    </r>
  </si>
  <si>
    <r>
      <rPr>
        <sz val="11"/>
        <color rgb="FF231F20"/>
        <rFont val="Calibri"/>
        <family val="2"/>
        <scheme val="minor"/>
      </rPr>
      <t>Dwelling Unit</t>
    </r>
  </si>
  <si>
    <r>
      <rPr>
        <sz val="11"/>
        <color rgb="FF231F20"/>
        <rFont val="Calibri"/>
        <family val="2"/>
        <scheme val="minor"/>
      </rPr>
      <t>Multi-Family Residential (4+units)</t>
    </r>
  </si>
  <si>
    <r>
      <rPr>
        <sz val="11"/>
        <color rgb="FF231F20"/>
        <rFont val="Calibri"/>
        <family val="2"/>
        <scheme val="minor"/>
      </rPr>
      <t>Rental Townhouse (2-4 units)</t>
    </r>
  </si>
  <si>
    <r>
      <rPr>
        <sz val="11"/>
        <color rgb="FF231F20"/>
        <rFont val="Calibri"/>
        <family val="2"/>
        <scheme val="minor"/>
      </rPr>
      <t>Condo/townhouse (Owner Occupied)</t>
    </r>
  </si>
  <si>
    <r>
      <rPr>
        <sz val="11"/>
        <color rgb="FF231F20"/>
        <rFont val="Calibri"/>
        <family val="2"/>
        <scheme val="minor"/>
      </rPr>
      <t>Senior Adult Housing - Detached</t>
    </r>
  </si>
  <si>
    <r>
      <rPr>
        <sz val="11"/>
        <color rgb="FF231F20"/>
        <rFont val="Calibri"/>
        <family val="2"/>
        <scheme val="minor"/>
      </rPr>
      <t>Senior Adult Housing - Attached</t>
    </r>
  </si>
  <si>
    <r>
      <rPr>
        <sz val="11"/>
        <color rgb="FF231F20"/>
        <rFont val="Calibri"/>
        <family val="2"/>
        <scheme val="minor"/>
      </rPr>
      <t>Congregate Care Facility</t>
    </r>
  </si>
  <si>
    <r>
      <rPr>
        <sz val="11"/>
        <color rgb="FF231F20"/>
        <rFont val="Calibri"/>
        <family val="2"/>
        <scheme val="minor"/>
      </rPr>
      <t>Hotel</t>
    </r>
  </si>
  <si>
    <r>
      <rPr>
        <sz val="11"/>
        <color rgb="FF231F20"/>
        <rFont val="Calibri"/>
        <family val="2"/>
        <scheme val="minor"/>
      </rPr>
      <t>1000 sf**</t>
    </r>
  </si>
  <si>
    <r>
      <rPr>
        <sz val="11"/>
        <color rgb="FF231F20"/>
        <rFont val="Calibri"/>
        <family val="2"/>
        <scheme val="minor"/>
      </rPr>
      <t>Motel</t>
    </r>
  </si>
  <si>
    <r>
      <rPr>
        <sz val="11"/>
        <color rgb="FF231F20"/>
        <rFont val="Calibri"/>
        <family val="2"/>
        <scheme val="minor"/>
      </rPr>
      <t>Multi-Plex Theater</t>
    </r>
  </si>
  <si>
    <r>
      <rPr>
        <sz val="11"/>
        <color rgb="FF231F20"/>
        <rFont val="Calibri"/>
        <family val="2"/>
        <scheme val="minor"/>
      </rPr>
      <t>1000 sf</t>
    </r>
  </si>
  <si>
    <r>
      <rPr>
        <sz val="11"/>
        <color rgb="FF231F20"/>
        <rFont val="Calibri"/>
        <family val="2"/>
        <scheme val="minor"/>
      </rPr>
      <t>Health/Fitness Club</t>
    </r>
  </si>
  <si>
    <r>
      <rPr>
        <sz val="11"/>
        <color rgb="FF231F20"/>
        <rFont val="Calibri"/>
        <family val="2"/>
        <scheme val="minor"/>
      </rPr>
      <t>Elementary School</t>
    </r>
  </si>
  <si>
    <r>
      <rPr>
        <sz val="11"/>
        <color rgb="FF231F20"/>
        <rFont val="Calibri"/>
        <family val="2"/>
        <scheme val="minor"/>
      </rPr>
      <t>Middle School</t>
    </r>
  </si>
  <si>
    <r>
      <rPr>
        <sz val="11"/>
        <color rgb="FF231F20"/>
        <rFont val="Calibri"/>
        <family val="2"/>
        <scheme val="minor"/>
      </rPr>
      <t>High School</t>
    </r>
  </si>
  <si>
    <r>
      <rPr>
        <sz val="11"/>
        <color rgb="FF231F20"/>
        <rFont val="Calibri"/>
        <family val="2"/>
        <scheme val="minor"/>
      </rPr>
      <t>Church/Synagogue</t>
    </r>
  </si>
  <si>
    <r>
      <rPr>
        <sz val="11"/>
        <color rgb="FF231F20"/>
        <rFont val="Calibri"/>
        <family val="2"/>
        <scheme val="minor"/>
      </rPr>
      <t>Day Care Center</t>
    </r>
  </si>
  <si>
    <r>
      <rPr>
        <sz val="11"/>
        <color rgb="FF231F20"/>
        <rFont val="Calibri"/>
        <family val="2"/>
        <scheme val="minor"/>
      </rPr>
      <t>Hospital</t>
    </r>
  </si>
  <si>
    <r>
      <rPr>
        <sz val="11"/>
        <color rgb="FF231F20"/>
        <rFont val="Calibri"/>
        <family val="2"/>
        <scheme val="minor"/>
      </rPr>
      <t>Nursing Home</t>
    </r>
  </si>
  <si>
    <r>
      <rPr>
        <sz val="11"/>
        <color rgb="FF231F20"/>
        <rFont val="Calibri"/>
        <family val="2"/>
        <scheme val="minor"/>
      </rPr>
      <t>General Office Building</t>
    </r>
  </si>
  <si>
    <r>
      <rPr>
        <sz val="11"/>
        <color rgb="FF231F20"/>
        <rFont val="Calibri"/>
        <family val="2"/>
        <scheme val="minor"/>
      </rPr>
      <t>Medical-Dental Offices</t>
    </r>
  </si>
  <si>
    <r>
      <rPr>
        <sz val="11"/>
        <color rgb="FF231F20"/>
        <rFont val="Calibri"/>
        <family val="2"/>
        <scheme val="minor"/>
      </rPr>
      <t>Research &amp; Development Bldg</t>
    </r>
  </si>
  <si>
    <r>
      <rPr>
        <sz val="11"/>
        <color rgb="FF231F20"/>
        <rFont val="Calibri"/>
        <family val="2"/>
        <scheme val="minor"/>
      </rPr>
      <t>Business Park Building</t>
    </r>
  </si>
  <si>
    <r>
      <rPr>
        <sz val="11"/>
        <color rgb="FF231F20"/>
        <rFont val="Calibri"/>
        <family val="2"/>
        <scheme val="minor"/>
      </rPr>
      <t>Bldg Materials/Lumber Store</t>
    </r>
  </si>
  <si>
    <r>
      <rPr>
        <sz val="11"/>
        <color rgb="FF231F20"/>
        <rFont val="Calibri"/>
        <family val="2"/>
        <scheme val="minor"/>
      </rPr>
      <t>Free Standing Discount Superstore</t>
    </r>
  </si>
  <si>
    <r>
      <rPr>
        <sz val="11"/>
        <color rgb="FF231F20"/>
        <rFont val="Calibri"/>
        <family val="2"/>
        <scheme val="minor"/>
      </rPr>
      <t>826 (814)</t>
    </r>
  </si>
  <si>
    <r>
      <rPr>
        <sz val="11"/>
        <color rgb="FF231F20"/>
        <rFont val="Calibri"/>
        <family val="2"/>
        <scheme val="minor"/>
      </rPr>
      <t>Specialty Retail Store</t>
    </r>
  </si>
  <si>
    <r>
      <rPr>
        <sz val="11"/>
        <color rgb="FF231F20"/>
        <rFont val="Calibri"/>
        <family val="2"/>
        <scheme val="minor"/>
      </rPr>
      <t>Discount Store</t>
    </r>
  </si>
  <si>
    <r>
      <rPr>
        <sz val="11"/>
        <color rgb="FF231F20"/>
        <rFont val="Calibri"/>
        <family val="2"/>
        <scheme val="minor"/>
      </rPr>
      <t>Hardware/Paint Store</t>
    </r>
  </si>
  <si>
    <r>
      <rPr>
        <sz val="11"/>
        <color rgb="FF231F20"/>
        <rFont val="Calibri"/>
        <family val="2"/>
        <scheme val="minor"/>
      </rPr>
      <t>Nursery Garden Center</t>
    </r>
  </si>
  <si>
    <r>
      <rPr>
        <sz val="11"/>
        <color rgb="FF231F20"/>
        <rFont val="Calibri"/>
        <family val="2"/>
        <scheme val="minor"/>
      </rPr>
      <t>Shopping Center</t>
    </r>
  </si>
  <si>
    <r>
      <rPr>
        <sz val="11"/>
        <color rgb="FF231F20"/>
        <rFont val="Calibri"/>
        <family val="2"/>
        <scheme val="minor"/>
      </rPr>
      <t>Car Dealership</t>
    </r>
  </si>
  <si>
    <r>
      <rPr>
        <sz val="11"/>
        <color rgb="FF231F20"/>
        <rFont val="Calibri"/>
        <family val="2"/>
        <scheme val="minor"/>
      </rPr>
      <t>Automotive Parts Sales</t>
    </r>
  </si>
  <si>
    <r>
      <rPr>
        <sz val="11"/>
        <color rgb="FF231F20"/>
        <rFont val="Calibri"/>
        <family val="2"/>
        <scheme val="minor"/>
      </rPr>
      <t>Tire Store</t>
    </r>
  </si>
  <si>
    <r>
      <rPr>
        <sz val="11"/>
        <color rgb="FF231F20"/>
        <rFont val="Calibri"/>
        <family val="2"/>
        <scheme val="minor"/>
      </rPr>
      <t>Supermarket</t>
    </r>
  </si>
  <si>
    <r>
      <rPr>
        <sz val="11"/>
        <color rgb="FF231F20"/>
        <rFont val="Calibri"/>
        <family val="2"/>
        <scheme val="minor"/>
      </rPr>
      <t>Convenience Store-24 hours w/o pumps ***</t>
    </r>
  </si>
  <si>
    <r>
      <rPr>
        <sz val="11"/>
        <color rgb="FF231F20"/>
        <rFont val="Calibri"/>
        <family val="2"/>
        <scheme val="minor"/>
      </rPr>
      <t>Convenience Store w/ pumps ***</t>
    </r>
  </si>
  <si>
    <r>
      <rPr>
        <sz val="11"/>
        <color rgb="FF231F20"/>
        <rFont val="Calibri"/>
        <family val="2"/>
        <scheme val="minor"/>
      </rPr>
      <t>Discount Supermarket</t>
    </r>
  </si>
  <si>
    <r>
      <rPr>
        <sz val="11"/>
        <color rgb="FF231F20"/>
        <rFont val="Calibri"/>
        <family val="2"/>
        <scheme val="minor"/>
      </rPr>
      <t>Discount Club</t>
    </r>
  </si>
  <si>
    <r>
      <rPr>
        <sz val="11"/>
        <color rgb="FF231F20"/>
        <rFont val="Calibri"/>
        <family val="2"/>
        <scheme val="minor"/>
      </rPr>
      <t>Wholesale</t>
    </r>
  </si>
  <si>
    <r>
      <rPr>
        <sz val="11"/>
        <color rgb="FF231F20"/>
        <rFont val="Calibri"/>
        <family val="2"/>
        <scheme val="minor"/>
      </rPr>
      <t>Home Improvement Superstore</t>
    </r>
  </si>
  <si>
    <r>
      <rPr>
        <sz val="11"/>
        <color rgb="FF231F20"/>
        <rFont val="Calibri"/>
        <family val="2"/>
        <scheme val="minor"/>
      </rPr>
      <t>Pharmacy/Drugstore w/o drive thru</t>
    </r>
  </si>
  <si>
    <r>
      <rPr>
        <sz val="11"/>
        <color rgb="FF231F20"/>
        <rFont val="Calibri"/>
        <family val="2"/>
        <scheme val="minor"/>
      </rPr>
      <t>Pharmacy/Drugstore w/drive thru</t>
    </r>
  </si>
  <si>
    <r>
      <rPr>
        <sz val="11"/>
        <color rgb="FF231F20"/>
        <rFont val="Calibri"/>
        <family val="2"/>
        <scheme val="minor"/>
      </rPr>
      <t>Furniture Store</t>
    </r>
  </si>
  <si>
    <r>
      <rPr>
        <sz val="11"/>
        <color rgb="FF231F20"/>
        <rFont val="Calibri"/>
        <family val="2"/>
        <scheme val="minor"/>
      </rPr>
      <t>Video Rental Store</t>
    </r>
  </si>
  <si>
    <r>
      <rPr>
        <sz val="11"/>
        <color rgb="FF231F20"/>
        <rFont val="Calibri"/>
        <family val="2"/>
        <scheme val="minor"/>
      </rPr>
      <t>Walk-in Bank</t>
    </r>
  </si>
  <si>
    <r>
      <rPr>
        <sz val="11"/>
        <color rgb="FF231F20"/>
        <rFont val="Calibri"/>
        <family val="2"/>
        <scheme val="minor"/>
      </rPr>
      <t>Drive-in Bank</t>
    </r>
  </si>
  <si>
    <r>
      <rPr>
        <sz val="11"/>
        <color rgb="FF231F20"/>
        <rFont val="Calibri"/>
        <family val="2"/>
        <scheme val="minor"/>
      </rPr>
      <t>Drinking Place</t>
    </r>
  </si>
  <si>
    <r>
      <rPr>
        <sz val="11"/>
        <color rgb="FF231F20"/>
        <rFont val="Calibri"/>
        <family val="2"/>
        <scheme val="minor"/>
      </rPr>
      <t>Quality Restaurant</t>
    </r>
  </si>
  <si>
    <r>
      <rPr>
        <sz val="11"/>
        <color rgb="FF231F20"/>
        <rFont val="Calibri"/>
        <family val="2"/>
        <scheme val="minor"/>
      </rPr>
      <t>High-Turnover Restaurant</t>
    </r>
  </si>
  <si>
    <r>
      <rPr>
        <sz val="11"/>
        <color rgb="FF231F20"/>
        <rFont val="Calibri"/>
        <family val="2"/>
        <scheme val="minor"/>
      </rPr>
      <t>Fast Food Restaurant w/drive-thru</t>
    </r>
  </si>
  <si>
    <r>
      <rPr>
        <sz val="11"/>
        <color rgb="FF231F20"/>
        <rFont val="Calibri"/>
        <family val="2"/>
        <scheme val="minor"/>
      </rPr>
      <t>Fast Food Rest. w/drive-thru, no seating</t>
    </r>
  </si>
  <si>
    <r>
      <rPr>
        <sz val="11"/>
        <color rgb="FF231F20"/>
        <rFont val="Calibri"/>
        <family val="2"/>
        <scheme val="minor"/>
      </rPr>
      <t>Quick Lube Vehicle Shop</t>
    </r>
  </si>
  <si>
    <r>
      <rPr>
        <sz val="11"/>
        <color rgb="FF231F20"/>
        <rFont val="Calibri"/>
        <family val="2"/>
        <scheme val="minor"/>
      </rPr>
      <t>Service Bays</t>
    </r>
  </si>
  <si>
    <r>
      <rPr>
        <sz val="11"/>
        <color rgb="FF231F20"/>
        <rFont val="Calibri"/>
        <family val="2"/>
        <scheme val="minor"/>
      </rPr>
      <t>Auto Care Center</t>
    </r>
  </si>
  <si>
    <r>
      <rPr>
        <sz val="11"/>
        <color rgb="FF231F20"/>
        <rFont val="Calibri"/>
        <family val="2"/>
        <scheme val="minor"/>
      </rPr>
      <t>Service Station with Conven. Mkt. ***</t>
    </r>
  </si>
  <si>
    <r>
      <rPr>
        <sz val="11"/>
        <color rgb="FF231F20"/>
        <rFont val="Calibri"/>
        <family val="2"/>
        <scheme val="minor"/>
      </rPr>
      <t>Light Industrial</t>
    </r>
  </si>
  <si>
    <r>
      <rPr>
        <sz val="11"/>
        <color rgb="FF231F20"/>
        <rFont val="Calibri"/>
        <family val="2"/>
        <scheme val="minor"/>
      </rPr>
      <t>Manufacturing</t>
    </r>
  </si>
  <si>
    <r>
      <rPr>
        <sz val="11"/>
        <color rgb="FF231F20"/>
        <rFont val="Calibri"/>
        <family val="2"/>
        <scheme val="minor"/>
      </rPr>
      <t>Warehouse Storage</t>
    </r>
  </si>
  <si>
    <r>
      <rPr>
        <sz val="11"/>
        <color rgb="FF231F20"/>
        <rFont val="Calibri"/>
        <family val="2"/>
        <scheme val="minor"/>
      </rPr>
      <t>Mini-Warehouses</t>
    </r>
  </si>
  <si>
    <r>
      <rPr>
        <sz val="11"/>
        <color rgb="FF231F20"/>
        <rFont val="Calibri"/>
        <family val="2"/>
        <scheme val="minor"/>
      </rPr>
      <t>*Based on weekday p.m. peak hour of the adjacent road, one hour between 4 and 6 p.m. (average rate)</t>
    </r>
  </si>
  <si>
    <r>
      <rPr>
        <sz val="11"/>
        <color rgb="FF231F20"/>
        <rFont val="Calibri"/>
        <family val="2"/>
        <scheme val="minor"/>
      </rPr>
      <t>** Based on 6 trips per occupied room, at 80% average occupancy and 600 sf per room.</t>
    </r>
  </si>
  <si>
    <r>
      <rPr>
        <sz val="11"/>
        <color rgb="FF231F20"/>
        <rFont val="Calibri"/>
        <family val="2"/>
        <scheme val="minor"/>
      </rPr>
      <t>***Addition of new fueling positions at existing sites will use trip rate based on no. of new fueling positions.</t>
    </r>
  </si>
  <si>
    <r>
      <rPr>
        <sz val="11"/>
        <color rgb="FF231F20"/>
        <rFont val="Times New Roman"/>
        <family val="1"/>
      </rPr>
      <t xml:space="preserve">Based on </t>
    </r>
    <r>
      <rPr>
        <u/>
        <sz val="11"/>
        <color rgb="FF231F20"/>
        <rFont val="Times New Roman"/>
        <family val="1"/>
      </rPr>
      <t>Trip Generation</t>
    </r>
    <r>
      <rPr>
        <sz val="11"/>
        <color rgb="FF231F20"/>
        <rFont val="Times New Roman"/>
        <family val="1"/>
      </rPr>
      <t>, 9th Edition, published 9/2012                                                                                                                                           10/01/2013</t>
    </r>
  </si>
  <si>
    <t>PLANNING</t>
  </si>
  <si>
    <t>No charge. Permit is required for temporary traffic control.</t>
  </si>
  <si>
    <t>Temporary Traffic Control Permit</t>
  </si>
  <si>
    <t>&gt;1-3 acres - $400</t>
  </si>
  <si>
    <t>&gt;3-5 acres - $600</t>
  </si>
  <si>
    <t>&gt;5-15 acres - $800</t>
  </si>
  <si>
    <t>&gt;15-25 acres - $1,000</t>
  </si>
  <si>
    <t>&gt;25-50 acres - $1200</t>
  </si>
  <si>
    <t>&gt;50 acres - $1400</t>
  </si>
  <si>
    <t>$47.22/ hour</t>
  </si>
  <si>
    <t>After hours inspections</t>
  </si>
  <si>
    <t xml:space="preserve"> $150.00 per blasting application</t>
  </si>
  <si>
    <t>Blasting Permit</t>
  </si>
  <si>
    <t>Where an existing pole is being replaced that meets the current standards, the fee is 100% total material and labor cost (est.$130.00)  Where an existing pole is being replaced that does not meet current standards, the fee is the cost difference between the standard  pole and decorative pole (est. $35.00)</t>
  </si>
  <si>
    <t xml:space="preserve"> $50.00 per hard copy, $5.00 per CD</t>
  </si>
  <si>
    <t xml:space="preserve"> 0-1 acres - $200</t>
  </si>
  <si>
    <t>3% of project construction valuation</t>
  </si>
  <si>
    <t xml:space="preserve"> $60.00 per unit</t>
  </si>
  <si>
    <t>$100.00 per sample</t>
  </si>
  <si>
    <t>Misc. Fees</t>
  </si>
  <si>
    <t>Grading (Land Disturbance) Permit</t>
  </si>
  <si>
    <t>Engineering Plan Review and Inspection Fee</t>
  </si>
  <si>
    <t xml:space="preserve">Right-of-Way Permit </t>
  </si>
  <si>
    <t xml:space="preserve">Water Test Fee   </t>
  </si>
  <si>
    <t xml:space="preserve">Decorative Sign Post </t>
  </si>
  <si>
    <t xml:space="preserve">Design and Construction Manual  </t>
  </si>
  <si>
    <t>TOTAL</t>
  </si>
  <si>
    <t>Planning Fee Estimate</t>
  </si>
  <si>
    <t>Public Works Fee Estimate</t>
  </si>
  <si>
    <t>Building permit Fee Estimate</t>
  </si>
  <si>
    <t>License Tax Estimate</t>
  </si>
  <si>
    <t>Frontier Justice</t>
  </si>
  <si>
    <t>As the ITE manual does not have a classification for this type of use, Michael Park developed a trip rate based on bowling alleys, driving ranges and batting cages as they are similar type of uses.</t>
  </si>
</sst>
</file>

<file path=xl/styles.xml><?xml version="1.0" encoding="utf-8"?>
<styleSheet xmlns="http://schemas.openxmlformats.org/spreadsheetml/2006/main">
  <numFmts count="7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"/>
    <numFmt numFmtId="165" formatCode="0.00000"/>
    <numFmt numFmtId="166" formatCode="###0;###0"/>
    <numFmt numFmtId="167" formatCode="###0.00;###0.00"/>
    <numFmt numFmtId="168" formatCode="[$$-409]#,##0.00_);\([$$-409]#,##0.00\)"/>
  </numFmts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rgb="FF231F20"/>
      <name val="Calibri"/>
      <family val="2"/>
      <scheme val="minor"/>
    </font>
    <font>
      <sz val="11"/>
      <color rgb="FF231F20"/>
      <name val="Times New Roman"/>
      <family val="1"/>
    </font>
    <font>
      <sz val="11"/>
      <color rgb="FF000000"/>
      <name val="Calibri"/>
      <family val="2"/>
      <scheme val="minor"/>
    </font>
    <font>
      <u/>
      <sz val="11"/>
      <color rgb="FF231F20"/>
      <name val="Times New Roman"/>
      <family val="1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  <border>
      <left/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/>
      <diagonal/>
    </border>
    <border>
      <left style="thin">
        <color rgb="FF231F20"/>
      </left>
      <right/>
      <top/>
      <bottom/>
      <diagonal/>
    </border>
    <border>
      <left style="thin">
        <color rgb="FF231F20"/>
      </left>
      <right/>
      <top style="thin">
        <color rgb="FF231F20"/>
      </top>
      <bottom/>
      <diagonal/>
    </border>
    <border>
      <left/>
      <right style="thin">
        <color rgb="FF231F20"/>
      </right>
      <top style="thin">
        <color rgb="FF231F2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206">
    <xf numFmtId="0" fontId="0" fillId="0" borderId="0" xfId="0"/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vertical="top" wrapText="1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164" fontId="3" fillId="0" borderId="3" xfId="0" applyNumberFormat="1" applyFont="1" applyFill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3" fillId="0" borderId="13" xfId="0" applyFont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4" fontId="3" fillId="0" borderId="17" xfId="0" applyNumberFormat="1" applyFont="1" applyBorder="1" applyAlignment="1">
      <alignment horizontal="center"/>
    </xf>
    <xf numFmtId="164" fontId="3" fillId="0" borderId="18" xfId="0" applyNumberFormat="1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164" fontId="3" fillId="0" borderId="20" xfId="0" applyNumberFormat="1" applyFont="1" applyBorder="1" applyAlignment="1">
      <alignment horizontal="center"/>
    </xf>
    <xf numFmtId="0" fontId="0" fillId="0" borderId="11" xfId="0" applyBorder="1"/>
    <xf numFmtId="3" fontId="0" fillId="0" borderId="11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/>
    <xf numFmtId="0" fontId="0" fillId="0" borderId="0" xfId="0" applyAlignment="1">
      <alignment horizontal="left"/>
    </xf>
    <xf numFmtId="0" fontId="6" fillId="0" borderId="0" xfId="0" applyFont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top" wrapText="1"/>
    </xf>
    <xf numFmtId="164" fontId="6" fillId="0" borderId="0" xfId="0" applyNumberFormat="1" applyFont="1" applyAlignment="1">
      <alignment horizontal="center" vertical="top" wrapText="1"/>
    </xf>
    <xf numFmtId="0" fontId="0" fillId="0" borderId="0" xfId="0" applyFont="1" applyFill="1" applyBorder="1" applyAlignment="1">
      <alignment horizontal="left" vertical="top"/>
    </xf>
    <xf numFmtId="164" fontId="0" fillId="0" borderId="0" xfId="0" applyNumberFormat="1"/>
    <xf numFmtId="0" fontId="7" fillId="0" borderId="0" xfId="0" applyFont="1" applyFill="1" applyBorder="1" applyAlignment="1">
      <alignment horizontal="left" vertical="top" wrapText="1"/>
    </xf>
    <xf numFmtId="164" fontId="6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164" fontId="5" fillId="0" borderId="0" xfId="0" applyNumberFormat="1" applyFont="1" applyFill="1" applyBorder="1" applyAlignment="1">
      <alignment horizontal="center" vertical="top" wrapText="1"/>
    </xf>
    <xf numFmtId="8" fontId="6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6" fillId="0" borderId="11" xfId="0" applyFont="1" applyFill="1" applyBorder="1" applyAlignment="1">
      <alignment horizontal="center" vertical="top" wrapText="1"/>
    </xf>
    <xf numFmtId="8" fontId="6" fillId="0" borderId="11" xfId="0" applyNumberFormat="1" applyFont="1" applyFill="1" applyBorder="1" applyAlignment="1">
      <alignment horizontal="center" vertical="top" wrapText="1"/>
    </xf>
    <xf numFmtId="164" fontId="6" fillId="2" borderId="11" xfId="0" applyNumberFormat="1" applyFont="1" applyFill="1" applyBorder="1" applyAlignment="1">
      <alignment horizontal="center" vertical="top" wrapText="1"/>
    </xf>
    <xf numFmtId="44" fontId="6" fillId="2" borderId="11" xfId="1" applyFont="1" applyFill="1" applyBorder="1" applyAlignment="1">
      <alignment horizontal="center" vertical="top" wrapText="1"/>
    </xf>
    <xf numFmtId="0" fontId="1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top" wrapText="1"/>
    </xf>
    <xf numFmtId="164" fontId="0" fillId="0" borderId="0" xfId="0" applyNumberFormat="1" applyFont="1" applyAlignment="1">
      <alignment horizontal="center" vertical="top" wrapText="1"/>
    </xf>
    <xf numFmtId="3" fontId="0" fillId="2" borderId="11" xfId="0" applyNumberFormat="1" applyFont="1" applyFill="1" applyBorder="1" applyAlignment="1">
      <alignment horizontal="center"/>
    </xf>
    <xf numFmtId="4" fontId="0" fillId="2" borderId="11" xfId="0" applyNumberFormat="1" applyFont="1" applyFill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164" fontId="0" fillId="2" borderId="11" xfId="0" applyNumberFormat="1" applyFont="1" applyFill="1" applyBorder="1" applyAlignment="1">
      <alignment horizontal="center"/>
    </xf>
    <xf numFmtId="164" fontId="0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3" borderId="23" xfId="0" applyFont="1" applyFill="1" applyBorder="1" applyAlignment="1">
      <alignment horizontal="left" vertical="top" wrapText="1"/>
    </xf>
    <xf numFmtId="0" fontId="10" fillId="3" borderId="23" xfId="0" applyFont="1" applyFill="1" applyBorder="1" applyAlignment="1">
      <alignment horizontal="center" vertical="top" wrapText="1"/>
    </xf>
    <xf numFmtId="0" fontId="0" fillId="3" borderId="23" xfId="0" applyFont="1" applyFill="1" applyBorder="1" applyAlignment="1">
      <alignment horizontal="center" vertical="top" wrapText="1"/>
    </xf>
    <xf numFmtId="0" fontId="0" fillId="3" borderId="21" xfId="0" applyFont="1" applyFill="1" applyBorder="1" applyAlignment="1">
      <alignment horizontal="center" vertical="top" wrapText="1"/>
    </xf>
    <xf numFmtId="164" fontId="0" fillId="3" borderId="11" xfId="0" applyNumberFormat="1" applyFont="1" applyFill="1" applyBorder="1" applyAlignment="1">
      <alignment horizontal="center" vertical="top"/>
    </xf>
    <xf numFmtId="0" fontId="0" fillId="0" borderId="24" xfId="0" applyFont="1" applyFill="1" applyBorder="1" applyAlignment="1">
      <alignment horizontal="left" vertical="top" wrapText="1"/>
    </xf>
    <xf numFmtId="0" fontId="0" fillId="0" borderId="23" xfId="0" applyFont="1" applyFill="1" applyBorder="1" applyAlignment="1">
      <alignment horizontal="left" vertical="top" wrapText="1"/>
    </xf>
    <xf numFmtId="0" fontId="0" fillId="0" borderId="21" xfId="0" applyFont="1" applyFill="1" applyBorder="1" applyAlignment="1">
      <alignment horizontal="left" vertical="top" wrapText="1"/>
    </xf>
    <xf numFmtId="164" fontId="0" fillId="0" borderId="11" xfId="0" applyNumberFormat="1" applyFont="1" applyFill="1" applyBorder="1" applyAlignment="1">
      <alignment horizontal="center" vertical="top"/>
    </xf>
    <xf numFmtId="166" fontId="11" fillId="0" borderId="11" xfId="0" applyNumberFormat="1" applyFont="1" applyFill="1" applyBorder="1" applyAlignment="1">
      <alignment horizontal="center" vertical="top" wrapText="1"/>
    </xf>
    <xf numFmtId="0" fontId="10" fillId="0" borderId="22" xfId="0" applyFont="1" applyFill="1" applyBorder="1" applyAlignment="1">
      <alignment horizontal="left" vertical="top" wrapText="1"/>
    </xf>
    <xf numFmtId="167" fontId="11" fillId="0" borderId="23" xfId="0" applyNumberFormat="1" applyFont="1" applyFill="1" applyBorder="1" applyAlignment="1">
      <alignment horizontal="left" vertical="top" wrapText="1"/>
    </xf>
    <xf numFmtId="9" fontId="10" fillId="0" borderId="23" xfId="0" applyNumberFormat="1" applyFont="1" applyFill="1" applyBorder="1" applyAlignment="1">
      <alignment horizontal="left" vertical="top" wrapText="1"/>
    </xf>
    <xf numFmtId="167" fontId="11" fillId="0" borderId="21" xfId="0" applyNumberFormat="1" applyFont="1" applyFill="1" applyBorder="1" applyAlignment="1">
      <alignment horizontal="left" vertical="top" wrapText="1"/>
    </xf>
    <xf numFmtId="164" fontId="13" fillId="0" borderId="11" xfId="0" applyNumberFormat="1" applyFont="1" applyFill="1" applyBorder="1" applyAlignment="1">
      <alignment horizontal="center" vertical="top" wrapText="1"/>
    </xf>
    <xf numFmtId="0" fontId="0" fillId="0" borderId="25" xfId="0" applyFont="1" applyFill="1" applyBorder="1" applyAlignment="1">
      <alignment horizontal="left" wrapText="1"/>
    </xf>
    <xf numFmtId="0" fontId="10" fillId="0" borderId="11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top"/>
    </xf>
    <xf numFmtId="164" fontId="0" fillId="0" borderId="0" xfId="0" applyNumberFormat="1" applyFont="1" applyFill="1" applyBorder="1" applyAlignment="1">
      <alignment horizontal="center" vertical="top"/>
    </xf>
    <xf numFmtId="0" fontId="0" fillId="2" borderId="11" xfId="0" applyFont="1" applyFill="1" applyBorder="1" applyAlignment="1">
      <alignment horizontal="center"/>
    </xf>
    <xf numFmtId="0" fontId="0" fillId="0" borderId="0" xfId="0" applyFont="1"/>
    <xf numFmtId="0" fontId="6" fillId="0" borderId="0" xfId="0" applyFont="1"/>
    <xf numFmtId="3" fontId="0" fillId="0" borderId="0" xfId="0" applyNumberFormat="1" applyFont="1" applyAlignment="1">
      <alignment horizontal="center"/>
    </xf>
    <xf numFmtId="164" fontId="0" fillId="0" borderId="0" xfId="0" applyNumberFormat="1" applyFont="1"/>
    <xf numFmtId="0" fontId="6" fillId="0" borderId="11" xfId="0" applyFont="1" applyBorder="1"/>
    <xf numFmtId="168" fontId="6" fillId="0" borderId="11" xfId="1" applyNumberFormat="1" applyFont="1" applyBorder="1" applyAlignment="1">
      <alignment horizontal="center"/>
    </xf>
    <xf numFmtId="164" fontId="6" fillId="2" borderId="11" xfId="0" applyNumberFormat="1" applyFont="1" applyFill="1" applyBorder="1"/>
    <xf numFmtId="3" fontId="6" fillId="0" borderId="11" xfId="0" applyNumberFormat="1" applyFont="1" applyBorder="1" applyAlignment="1">
      <alignment horizontal="center"/>
    </xf>
    <xf numFmtId="0" fontId="7" fillId="0" borderId="11" xfId="0" applyFont="1" applyFill="1" applyBorder="1" applyAlignment="1">
      <alignment horizontal="left" vertical="top"/>
    </xf>
    <xf numFmtId="0" fontId="10" fillId="0" borderId="11" xfId="0" applyFont="1" applyFill="1" applyBorder="1" applyAlignment="1">
      <alignment horizontal="left" vertical="top"/>
    </xf>
    <xf numFmtId="0" fontId="0" fillId="0" borderId="11" xfId="0" applyFont="1" applyBorder="1"/>
    <xf numFmtId="0" fontId="0" fillId="0" borderId="11" xfId="0" applyBorder="1" applyAlignment="1">
      <alignment horizontal="left" vertical="top" wrapText="1"/>
    </xf>
    <xf numFmtId="0" fontId="9" fillId="0" borderId="11" xfId="0" applyFont="1" applyFill="1" applyBorder="1" applyAlignment="1">
      <alignment horizontal="left" vertical="top"/>
    </xf>
    <xf numFmtId="3" fontId="16" fillId="0" borderId="11" xfId="0" applyNumberFormat="1" applyFont="1" applyBorder="1" applyAlignment="1">
      <alignment horizontal="center"/>
    </xf>
    <xf numFmtId="164" fontId="16" fillId="0" borderId="11" xfId="0" applyNumberFormat="1" applyFont="1" applyBorder="1"/>
    <xf numFmtId="0" fontId="2" fillId="0" borderId="0" xfId="0" applyFont="1" applyFill="1" applyBorder="1" applyAlignment="1">
      <alignment vertical="top"/>
    </xf>
    <xf numFmtId="0" fontId="1" fillId="0" borderId="11" xfId="0" applyFont="1" applyBorder="1"/>
    <xf numFmtId="164" fontId="1" fillId="0" borderId="11" xfId="0" applyNumberFormat="1" applyFont="1" applyBorder="1"/>
    <xf numFmtId="0" fontId="0" fillId="0" borderId="5" xfId="0" applyBorder="1" applyAlignment="1">
      <alignment horizontal="center" vertical="top" wrapText="1"/>
    </xf>
    <xf numFmtId="3" fontId="0" fillId="0" borderId="33" xfId="0" applyNumberFormat="1" applyBorder="1" applyAlignment="1">
      <alignment horizontal="center" vertical="top" wrapText="1"/>
    </xf>
    <xf numFmtId="164" fontId="0" fillId="0" borderId="33" xfId="0" applyNumberFormat="1" applyBorder="1" applyAlignment="1">
      <alignment horizontal="center" vertical="top" wrapText="1"/>
    </xf>
    <xf numFmtId="165" fontId="0" fillId="0" borderId="33" xfId="0" applyNumberFormat="1" applyBorder="1" applyAlignment="1">
      <alignment horizontal="center" vertical="top" wrapText="1"/>
    </xf>
    <xf numFmtId="0" fontId="0" fillId="0" borderId="33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/>
    <xf numFmtId="164" fontId="0" fillId="2" borderId="12" xfId="0" applyNumberFormat="1" applyFill="1" applyBorder="1"/>
    <xf numFmtId="0" fontId="0" fillId="0" borderId="6" xfId="0" applyBorder="1"/>
    <xf numFmtId="3" fontId="0" fillId="0" borderId="7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2" borderId="7" xfId="0" applyNumberFormat="1" applyFill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4" fontId="0" fillId="2" borderId="8" xfId="0" applyNumberFormat="1" applyFill="1" applyBorder="1"/>
    <xf numFmtId="0" fontId="3" fillId="4" borderId="15" xfId="0" applyFont="1" applyFill="1" applyBorder="1" applyAlignment="1">
      <alignment horizontal="center"/>
    </xf>
    <xf numFmtId="164" fontId="3" fillId="4" borderId="17" xfId="0" applyNumberFormat="1" applyFont="1" applyFill="1" applyBorder="1" applyAlignment="1">
      <alignment horizontal="center"/>
    </xf>
    <xf numFmtId="164" fontId="3" fillId="4" borderId="3" xfId="0" applyNumberFormat="1" applyFont="1" applyFill="1" applyBorder="1" applyAlignment="1">
      <alignment horizontal="center"/>
    </xf>
    <xf numFmtId="164" fontId="3" fillId="4" borderId="4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center" vertical="top" wrapText="1"/>
    </xf>
    <xf numFmtId="3" fontId="0" fillId="0" borderId="11" xfId="0" applyNumberFormat="1" applyFont="1" applyBorder="1" applyAlignment="1">
      <alignment horizontal="center" vertical="top" wrapText="1"/>
    </xf>
    <xf numFmtId="165" fontId="0" fillId="0" borderId="11" xfId="0" applyNumberFormat="1" applyFont="1" applyBorder="1" applyAlignment="1">
      <alignment horizontal="center" vertical="top" wrapText="1"/>
    </xf>
    <xf numFmtId="164" fontId="0" fillId="0" borderId="11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8" fontId="0" fillId="0" borderId="11" xfId="0" applyNumberFormat="1" applyBorder="1" applyAlignment="1">
      <alignment horizontal="left"/>
    </xf>
    <xf numFmtId="8" fontId="0" fillId="0" borderId="12" xfId="0" applyNumberFormat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39" xfId="0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5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9" xfId="0" applyBorder="1" applyAlignment="1">
      <alignment horizontal="left"/>
    </xf>
    <xf numFmtId="0" fontId="4" fillId="0" borderId="0" xfId="0" applyFont="1" applyBorder="1" applyAlignment="1">
      <alignment horizontal="center"/>
    </xf>
    <xf numFmtId="10" fontId="0" fillId="0" borderId="11" xfId="0" applyNumberFormat="1" applyBorder="1" applyAlignment="1">
      <alignment horizontal="left"/>
    </xf>
    <xf numFmtId="10" fontId="0" fillId="0" borderId="12" xfId="0" applyNumberFormat="1" applyBorder="1" applyAlignment="1">
      <alignment horizontal="left"/>
    </xf>
    <xf numFmtId="8" fontId="0" fillId="0" borderId="7" xfId="0" applyNumberFormat="1" applyBorder="1" applyAlignment="1">
      <alignment horizontal="left"/>
    </xf>
    <xf numFmtId="8" fontId="0" fillId="0" borderId="8" xfId="0" applyNumberFormat="1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0" fillId="3" borderId="21" xfId="0" applyFont="1" applyFill="1" applyBorder="1" applyAlignment="1">
      <alignment horizontal="left" vertical="top" wrapText="1"/>
    </xf>
    <xf numFmtId="0" fontId="0" fillId="3" borderId="22" xfId="0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0" fontId="0" fillId="0" borderId="26" xfId="0" applyFont="1" applyFill="1" applyBorder="1" applyAlignment="1">
      <alignment horizontal="left" vertical="top" wrapText="1"/>
    </xf>
    <xf numFmtId="0" fontId="0" fillId="0" borderId="27" xfId="0" applyFont="1" applyFill="1" applyBorder="1" applyAlignment="1">
      <alignment horizontal="left" vertical="top" wrapText="1"/>
    </xf>
    <xf numFmtId="164" fontId="0" fillId="0" borderId="11" xfId="0" applyNumberFormat="1" applyFont="1" applyBorder="1" applyAlignment="1">
      <alignment horizontal="center" vertical="top" wrapText="1"/>
    </xf>
    <xf numFmtId="0" fontId="0" fillId="0" borderId="28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 vertical="top" wrapText="1"/>
    </xf>
    <xf numFmtId="0" fontId="0" fillId="0" borderId="29" xfId="0" applyFont="1" applyFill="1" applyBorder="1" applyAlignment="1">
      <alignment horizontal="center" vertical="top" wrapText="1"/>
    </xf>
    <xf numFmtId="0" fontId="0" fillId="0" borderId="1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31" xfId="0" applyFont="1" applyFill="1" applyBorder="1" applyAlignment="1">
      <alignment horizontal="left" vertical="top" wrapText="1"/>
    </xf>
    <xf numFmtId="0" fontId="0" fillId="0" borderId="32" xfId="0" applyFont="1" applyFill="1" applyBorder="1" applyAlignment="1">
      <alignment horizontal="left" vertical="top" wrapText="1"/>
    </xf>
    <xf numFmtId="0" fontId="12" fillId="0" borderId="30" xfId="0" applyFont="1" applyFill="1" applyBorder="1" applyAlignment="1">
      <alignment horizontal="left" vertical="top" wrapText="1"/>
    </xf>
    <xf numFmtId="0" fontId="12" fillId="0" borderId="29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164" fontId="6" fillId="2" borderId="11" xfId="0" applyNumberFormat="1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top" wrapText="1"/>
    </xf>
    <xf numFmtId="164" fontId="5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2" fillId="0" borderId="43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0" fillId="0" borderId="35" xfId="0" applyFont="1" applyFill="1" applyBorder="1" applyAlignment="1">
      <alignment horizontal="center" vertical="top"/>
    </xf>
    <xf numFmtId="0" fontId="10" fillId="0" borderId="20" xfId="0" applyFont="1" applyFill="1" applyBorder="1" applyAlignment="1">
      <alignment horizontal="center" vertical="top"/>
    </xf>
    <xf numFmtId="0" fontId="7" fillId="0" borderId="35" xfId="0" applyFont="1" applyFill="1" applyBorder="1" applyAlignment="1">
      <alignment horizontal="center" vertical="top"/>
    </xf>
    <xf numFmtId="0" fontId="7" fillId="0" borderId="34" xfId="0" applyFont="1" applyFill="1" applyBorder="1" applyAlignment="1">
      <alignment horizontal="center" vertical="top"/>
    </xf>
    <xf numFmtId="0" fontId="7" fillId="0" borderId="20" xfId="0" applyFont="1" applyFill="1" applyBorder="1" applyAlignment="1">
      <alignment horizontal="center" vertical="top"/>
    </xf>
    <xf numFmtId="0" fontId="6" fillId="0" borderId="40" xfId="0" applyFont="1" applyFill="1" applyBorder="1" applyAlignment="1">
      <alignment horizontal="center" vertical="top"/>
    </xf>
    <xf numFmtId="0" fontId="6" fillId="0" borderId="30" xfId="0" applyFont="1" applyFill="1" applyBorder="1" applyAlignment="1">
      <alignment horizontal="center" vertical="top"/>
    </xf>
    <xf numFmtId="0" fontId="6" fillId="0" borderId="41" xfId="0" applyFont="1" applyFill="1" applyBorder="1" applyAlignment="1">
      <alignment horizontal="center" vertical="top"/>
    </xf>
    <xf numFmtId="0" fontId="6" fillId="0" borderId="42" xfId="0" applyFont="1" applyFill="1" applyBorder="1" applyAlignment="1">
      <alignment horizontal="center" vertical="top"/>
    </xf>
    <xf numFmtId="3" fontId="6" fillId="0" borderId="35" xfId="0" applyNumberFormat="1" applyFont="1" applyBorder="1" applyAlignment="1">
      <alignment horizontal="center"/>
    </xf>
    <xf numFmtId="3" fontId="6" fillId="0" borderId="20" xfId="0" applyNumberFormat="1" applyFont="1" applyBorder="1" applyAlignment="1">
      <alignment horizontal="center"/>
    </xf>
    <xf numFmtId="0" fontId="9" fillId="0" borderId="1" xfId="0" applyFont="1" applyFill="1" applyBorder="1" applyAlignment="1">
      <alignment horizontal="left" vertical="top"/>
    </xf>
    <xf numFmtId="0" fontId="9" fillId="0" borderId="31" xfId="0" applyFont="1" applyFill="1" applyBorder="1" applyAlignment="1">
      <alignment horizontal="left" vertical="top"/>
    </xf>
    <xf numFmtId="0" fontId="9" fillId="0" borderId="32" xfId="0" applyFont="1" applyFill="1" applyBorder="1" applyAlignment="1">
      <alignment horizontal="left" vertical="top"/>
    </xf>
    <xf numFmtId="0" fontId="1" fillId="0" borderId="35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vertical="top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1"/>
  <sheetViews>
    <sheetView tabSelected="1" workbookViewId="0">
      <selection activeCell="H12" sqref="H12"/>
    </sheetView>
  </sheetViews>
  <sheetFormatPr defaultRowHeight="15"/>
  <cols>
    <col min="1" max="1" width="14.7109375" bestFit="1" customWidth="1"/>
    <col min="2" max="2" width="9.140625" style="1"/>
    <col min="3" max="3" width="17" style="3" customWidth="1"/>
    <col min="4" max="4" width="12.7109375" style="3" bestFit="1" customWidth="1"/>
    <col min="5" max="5" width="12.7109375" style="4" bestFit="1" customWidth="1"/>
    <col min="6" max="6" width="14.140625" style="3" customWidth="1"/>
    <col min="7" max="7" width="22.7109375" style="3" bestFit="1" customWidth="1"/>
    <col min="8" max="9" width="12.28515625" style="5" bestFit="1" customWidth="1"/>
    <col min="10" max="10" width="9.140625" style="3"/>
    <col min="11" max="11" width="10.140625" bestFit="1" customWidth="1"/>
  </cols>
  <sheetData>
    <row r="1" spans="1:11" ht="19.5" thickBot="1">
      <c r="A1" s="154" t="s">
        <v>10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</row>
    <row r="2" spans="1:11" s="2" customFormat="1" ht="30" customHeight="1">
      <c r="A2" s="100"/>
      <c r="B2" s="101" t="s">
        <v>1</v>
      </c>
      <c r="C2" s="102" t="s">
        <v>2</v>
      </c>
      <c r="D2" s="102" t="s">
        <v>3</v>
      </c>
      <c r="E2" s="103" t="s">
        <v>4</v>
      </c>
      <c r="F2" s="102" t="s">
        <v>0</v>
      </c>
      <c r="G2" s="102" t="s">
        <v>9</v>
      </c>
      <c r="H2" s="104" t="s">
        <v>5</v>
      </c>
      <c r="I2" s="104" t="s">
        <v>6</v>
      </c>
      <c r="J2" s="102" t="s">
        <v>7</v>
      </c>
      <c r="K2" s="105" t="s">
        <v>8</v>
      </c>
    </row>
    <row r="3" spans="1:11">
      <c r="A3" s="106" t="s">
        <v>292</v>
      </c>
      <c r="B3" s="25">
        <v>30000</v>
      </c>
      <c r="C3" s="26">
        <v>0</v>
      </c>
      <c r="D3" s="27">
        <f t="shared" ref="D3:D9" si="0">PRODUCT(B3:C3)</f>
        <v>0</v>
      </c>
      <c r="E3" s="28">
        <v>0</v>
      </c>
      <c r="F3" s="27">
        <f t="shared" ref="F3:F9" si="1">PRODUCT(D3:E3)</f>
        <v>0</v>
      </c>
      <c r="G3" s="26">
        <v>0</v>
      </c>
      <c r="H3" s="26">
        <v>20773</v>
      </c>
      <c r="I3" s="26">
        <v>1795.35</v>
      </c>
      <c r="J3" s="26">
        <v>0</v>
      </c>
      <c r="K3" s="107">
        <f t="shared" ref="K3:K9" si="2">SUM(F3:J3)</f>
        <v>22568.35</v>
      </c>
    </row>
    <row r="4" spans="1:11">
      <c r="A4" s="106"/>
      <c r="B4" s="25">
        <v>0</v>
      </c>
      <c r="C4" s="26">
        <v>0</v>
      </c>
      <c r="D4" s="27">
        <f t="shared" si="0"/>
        <v>0</v>
      </c>
      <c r="E4" s="28">
        <v>0</v>
      </c>
      <c r="F4" s="27">
        <f t="shared" si="1"/>
        <v>0</v>
      </c>
      <c r="G4" s="26">
        <v>0</v>
      </c>
      <c r="H4" s="26">
        <v>0</v>
      </c>
      <c r="I4" s="26">
        <v>0</v>
      </c>
      <c r="J4" s="26">
        <v>0</v>
      </c>
      <c r="K4" s="107">
        <f t="shared" si="2"/>
        <v>0</v>
      </c>
    </row>
    <row r="5" spans="1:11">
      <c r="A5" s="106"/>
      <c r="B5" s="25">
        <v>0</v>
      </c>
      <c r="C5" s="26">
        <v>0</v>
      </c>
      <c r="D5" s="27">
        <f t="shared" si="0"/>
        <v>0</v>
      </c>
      <c r="E5" s="28">
        <v>0</v>
      </c>
      <c r="F5" s="27">
        <f t="shared" si="1"/>
        <v>0</v>
      </c>
      <c r="G5" s="26">
        <v>0</v>
      </c>
      <c r="H5" s="26">
        <v>0</v>
      </c>
      <c r="I5" s="26">
        <v>0</v>
      </c>
      <c r="J5" s="26">
        <v>0</v>
      </c>
      <c r="K5" s="107">
        <f t="shared" si="2"/>
        <v>0</v>
      </c>
    </row>
    <row r="6" spans="1:11">
      <c r="A6" s="106"/>
      <c r="B6" s="25">
        <v>0</v>
      </c>
      <c r="C6" s="26">
        <v>0</v>
      </c>
      <c r="D6" s="27">
        <f t="shared" si="0"/>
        <v>0</v>
      </c>
      <c r="E6" s="28">
        <v>0</v>
      </c>
      <c r="F6" s="27">
        <f t="shared" si="1"/>
        <v>0</v>
      </c>
      <c r="G6" s="26">
        <v>0</v>
      </c>
      <c r="H6" s="26">
        <v>0</v>
      </c>
      <c r="I6" s="26">
        <v>0</v>
      </c>
      <c r="J6" s="26">
        <v>0</v>
      </c>
      <c r="K6" s="107">
        <f t="shared" si="2"/>
        <v>0</v>
      </c>
    </row>
    <row r="7" spans="1:11">
      <c r="A7" s="106"/>
      <c r="B7" s="25">
        <v>0</v>
      </c>
      <c r="C7" s="26">
        <v>0</v>
      </c>
      <c r="D7" s="27">
        <f t="shared" si="0"/>
        <v>0</v>
      </c>
      <c r="E7" s="28">
        <v>0</v>
      </c>
      <c r="F7" s="27">
        <f t="shared" si="1"/>
        <v>0</v>
      </c>
      <c r="G7" s="26">
        <v>0</v>
      </c>
      <c r="H7" s="26">
        <v>0</v>
      </c>
      <c r="I7" s="26">
        <v>0</v>
      </c>
      <c r="J7" s="26">
        <v>0</v>
      </c>
      <c r="K7" s="107">
        <f t="shared" si="2"/>
        <v>0</v>
      </c>
    </row>
    <row r="8" spans="1:11">
      <c r="A8" s="106"/>
      <c r="B8" s="25">
        <v>0</v>
      </c>
      <c r="C8" s="26">
        <v>0</v>
      </c>
      <c r="D8" s="27">
        <f t="shared" si="0"/>
        <v>0</v>
      </c>
      <c r="E8" s="28">
        <v>0</v>
      </c>
      <c r="F8" s="27">
        <f t="shared" si="1"/>
        <v>0</v>
      </c>
      <c r="G8" s="26">
        <v>0</v>
      </c>
      <c r="H8" s="26">
        <v>0</v>
      </c>
      <c r="I8" s="26">
        <v>0</v>
      </c>
      <c r="J8" s="26">
        <v>0</v>
      </c>
      <c r="K8" s="107">
        <f t="shared" si="2"/>
        <v>0</v>
      </c>
    </row>
    <row r="9" spans="1:11" ht="15.75" thickBot="1">
      <c r="A9" s="108"/>
      <c r="B9" s="109">
        <v>0</v>
      </c>
      <c r="C9" s="110">
        <v>0</v>
      </c>
      <c r="D9" s="111">
        <f t="shared" si="0"/>
        <v>0</v>
      </c>
      <c r="E9" s="112">
        <v>0</v>
      </c>
      <c r="F9" s="111">
        <f t="shared" si="1"/>
        <v>0</v>
      </c>
      <c r="G9" s="110">
        <v>0</v>
      </c>
      <c r="H9" s="110">
        <v>0</v>
      </c>
      <c r="I9" s="110">
        <v>0</v>
      </c>
      <c r="J9" s="110">
        <v>0</v>
      </c>
      <c r="K9" s="113">
        <f t="shared" si="2"/>
        <v>0</v>
      </c>
    </row>
    <row r="11" spans="1:11">
      <c r="J11" s="29" t="s">
        <v>8</v>
      </c>
      <c r="K11" s="30">
        <f>SUM(K3:K9)</f>
        <v>22568.35</v>
      </c>
    </row>
    <row r="13" spans="1:11" ht="18.75">
      <c r="A13" s="154" t="s">
        <v>14</v>
      </c>
      <c r="B13" s="154"/>
      <c r="C13" s="154"/>
      <c r="D13" s="154"/>
      <c r="E13" s="154"/>
    </row>
    <row r="14" spans="1:11" ht="18.75">
      <c r="A14" s="6"/>
      <c r="B14" s="6"/>
      <c r="C14" s="6"/>
      <c r="D14" s="6"/>
      <c r="E14" s="6"/>
    </row>
    <row r="15" spans="1:11">
      <c r="A15" s="155" t="s">
        <v>15</v>
      </c>
      <c r="B15" s="155"/>
      <c r="C15" s="155"/>
      <c r="D15" s="155"/>
      <c r="E15" s="155"/>
    </row>
    <row r="16" spans="1:11" ht="32.25" thickBot="1">
      <c r="A16" s="7" t="s">
        <v>16</v>
      </c>
      <c r="B16" s="156" t="s">
        <v>17</v>
      </c>
      <c r="C16" s="156"/>
      <c r="D16" s="8" t="s">
        <v>18</v>
      </c>
      <c r="E16" s="8" t="s">
        <v>19</v>
      </c>
      <c r="F16" s="7" t="s">
        <v>8</v>
      </c>
    </row>
    <row r="17" spans="1:6" ht="16.5" thickBot="1">
      <c r="A17" s="16" t="s">
        <v>20</v>
      </c>
      <c r="B17" s="157" t="s">
        <v>21</v>
      </c>
      <c r="C17" s="158"/>
      <c r="D17" s="17">
        <v>3116</v>
      </c>
      <c r="E17" s="9">
        <v>289.76</v>
      </c>
      <c r="F17" s="10">
        <f>SUM(D17:E17)</f>
        <v>3405.76</v>
      </c>
    </row>
    <row r="18" spans="1:6" ht="16.5" thickBot="1">
      <c r="A18" s="16" t="s">
        <v>22</v>
      </c>
      <c r="B18" s="157" t="s">
        <v>21</v>
      </c>
      <c r="C18" s="158"/>
      <c r="D18" s="17">
        <v>5193</v>
      </c>
      <c r="E18" s="9">
        <v>309.25</v>
      </c>
      <c r="F18" s="10">
        <f>SUM(D18:E18)</f>
        <v>5502.25</v>
      </c>
    </row>
    <row r="19" spans="1:6" ht="16.5" thickBot="1">
      <c r="A19" s="16" t="s">
        <v>23</v>
      </c>
      <c r="B19" s="157" t="s">
        <v>21</v>
      </c>
      <c r="C19" s="158"/>
      <c r="D19" s="17">
        <v>8309</v>
      </c>
      <c r="E19" s="9">
        <v>414.22</v>
      </c>
      <c r="F19" s="10">
        <f>SUM(D19:E19)</f>
        <v>8723.2199999999993</v>
      </c>
    </row>
    <row r="20" spans="1:6" ht="16.5" thickBot="1">
      <c r="A20" s="16" t="s">
        <v>24</v>
      </c>
      <c r="B20" s="157" t="s">
        <v>21</v>
      </c>
      <c r="C20" s="158"/>
      <c r="D20" s="17">
        <v>10387</v>
      </c>
      <c r="E20" s="9">
        <v>1881.27</v>
      </c>
      <c r="F20" s="10">
        <f>SUM(D20:E20)</f>
        <v>12268.27</v>
      </c>
    </row>
    <row r="21" spans="1:6" ht="16.5" thickBot="1">
      <c r="A21" s="114" t="s">
        <v>25</v>
      </c>
      <c r="B21" s="159" t="s">
        <v>21</v>
      </c>
      <c r="C21" s="160"/>
      <c r="D21" s="115">
        <v>20773</v>
      </c>
      <c r="E21" s="116">
        <v>1795.35</v>
      </c>
      <c r="F21" s="117">
        <f>SUM(D21:E21)</f>
        <v>22568.35</v>
      </c>
    </row>
    <row r="22" spans="1:6" ht="16.5" thickBot="1">
      <c r="A22" s="19" t="s">
        <v>25</v>
      </c>
      <c r="B22" s="149" t="s">
        <v>26</v>
      </c>
      <c r="C22" s="150"/>
      <c r="D22" s="21">
        <v>33237</v>
      </c>
      <c r="E22" s="11" t="s">
        <v>27</v>
      </c>
      <c r="F22" s="12"/>
    </row>
    <row r="23" spans="1:6" ht="16.5" thickBot="1">
      <c r="A23" s="18" t="s">
        <v>28</v>
      </c>
      <c r="B23" s="151" t="s">
        <v>26</v>
      </c>
      <c r="C23" s="152"/>
      <c r="D23" s="20">
        <v>66475</v>
      </c>
      <c r="E23" s="11" t="s">
        <v>27</v>
      </c>
      <c r="F23" s="13"/>
    </row>
    <row r="24" spans="1:6" ht="16.5" thickBot="1">
      <c r="A24" s="22" t="s">
        <v>28</v>
      </c>
      <c r="B24" s="147" t="s">
        <v>29</v>
      </c>
      <c r="C24" s="148"/>
      <c r="D24" s="23">
        <v>72707</v>
      </c>
      <c r="E24" s="11" t="s">
        <v>27</v>
      </c>
      <c r="F24" s="14"/>
    </row>
    <row r="25" spans="1:6" ht="16.5" thickBot="1">
      <c r="A25" s="19" t="s">
        <v>28</v>
      </c>
      <c r="B25" s="149" t="s">
        <v>30</v>
      </c>
      <c r="C25" s="150"/>
      <c r="D25" s="21">
        <v>72707</v>
      </c>
      <c r="E25" s="11" t="s">
        <v>27</v>
      </c>
      <c r="F25" s="12"/>
    </row>
    <row r="26" spans="1:6" ht="16.5" thickBot="1">
      <c r="A26" s="18" t="s">
        <v>31</v>
      </c>
      <c r="B26" s="151" t="s">
        <v>26</v>
      </c>
      <c r="C26" s="152"/>
      <c r="D26" s="20">
        <v>103867</v>
      </c>
      <c r="E26" s="11" t="s">
        <v>27</v>
      </c>
      <c r="F26" s="13"/>
    </row>
    <row r="27" spans="1:6" ht="16.5" thickBot="1">
      <c r="A27" s="22" t="s">
        <v>31</v>
      </c>
      <c r="B27" s="147" t="s">
        <v>29</v>
      </c>
      <c r="C27" s="148"/>
      <c r="D27" s="23">
        <v>124640</v>
      </c>
      <c r="E27" s="11" t="s">
        <v>27</v>
      </c>
      <c r="F27" s="14"/>
    </row>
    <row r="28" spans="1:6" ht="16.5" thickBot="1">
      <c r="A28" s="19" t="s">
        <v>31</v>
      </c>
      <c r="B28" s="149" t="s">
        <v>30</v>
      </c>
      <c r="C28" s="150"/>
      <c r="D28" s="21">
        <v>130872</v>
      </c>
      <c r="E28" s="11" t="s">
        <v>27</v>
      </c>
      <c r="F28" s="12"/>
    </row>
    <row r="29" spans="1:6" ht="16.5" thickBot="1">
      <c r="A29" s="18" t="s">
        <v>32</v>
      </c>
      <c r="B29" s="151" t="s">
        <v>26</v>
      </c>
      <c r="C29" s="152"/>
      <c r="D29" s="20">
        <v>207733</v>
      </c>
      <c r="E29" s="11" t="s">
        <v>27</v>
      </c>
      <c r="F29" s="13"/>
    </row>
    <row r="30" spans="1:6" ht="16.5" thickBot="1">
      <c r="A30" s="22" t="s">
        <v>32</v>
      </c>
      <c r="B30" s="147" t="s">
        <v>29</v>
      </c>
      <c r="C30" s="148"/>
      <c r="D30" s="23">
        <v>259667</v>
      </c>
      <c r="E30" s="11" t="s">
        <v>27</v>
      </c>
      <c r="F30" s="14"/>
    </row>
    <row r="31" spans="1:6" ht="16.5" thickBot="1">
      <c r="A31" s="19" t="s">
        <v>32</v>
      </c>
      <c r="B31" s="149" t="s">
        <v>30</v>
      </c>
      <c r="C31" s="150"/>
      <c r="D31" s="21">
        <v>290827</v>
      </c>
      <c r="E31" s="11" t="s">
        <v>27</v>
      </c>
      <c r="F31" s="12"/>
    </row>
    <row r="32" spans="1:6" ht="16.5" thickBot="1">
      <c r="A32" s="18" t="s">
        <v>33</v>
      </c>
      <c r="B32" s="151" t="s">
        <v>26</v>
      </c>
      <c r="C32" s="152"/>
      <c r="D32" s="20">
        <v>332373</v>
      </c>
      <c r="E32" s="11" t="s">
        <v>27</v>
      </c>
      <c r="F32" s="13"/>
    </row>
    <row r="33" spans="1:6" ht="16.5" thickBot="1">
      <c r="A33" s="22" t="s">
        <v>33</v>
      </c>
      <c r="B33" s="147" t="s">
        <v>29</v>
      </c>
      <c r="C33" s="148"/>
      <c r="D33" s="23">
        <v>373920</v>
      </c>
      <c r="E33" s="11" t="s">
        <v>27</v>
      </c>
      <c r="F33" s="14"/>
    </row>
    <row r="34" spans="1:6" ht="16.5" thickBot="1">
      <c r="A34" s="19" t="s">
        <v>33</v>
      </c>
      <c r="B34" s="149" t="s">
        <v>30</v>
      </c>
      <c r="C34" s="150"/>
      <c r="D34" s="21">
        <v>498560</v>
      </c>
      <c r="E34" s="11" t="s">
        <v>27</v>
      </c>
      <c r="F34" s="12"/>
    </row>
    <row r="35" spans="1:6" ht="16.5" thickBot="1">
      <c r="A35" s="18" t="s">
        <v>34</v>
      </c>
      <c r="B35" s="151" t="s">
        <v>26</v>
      </c>
      <c r="C35" s="152"/>
      <c r="D35" s="20">
        <v>477787</v>
      </c>
      <c r="E35" s="11" t="s">
        <v>27</v>
      </c>
      <c r="F35" s="13"/>
    </row>
    <row r="36" spans="1:6" ht="16.5" thickBot="1">
      <c r="A36" s="22" t="s">
        <v>34</v>
      </c>
      <c r="B36" s="147" t="s">
        <v>29</v>
      </c>
      <c r="C36" s="148"/>
      <c r="D36" s="23">
        <v>602427</v>
      </c>
      <c r="E36" s="11" t="s">
        <v>27</v>
      </c>
      <c r="F36" s="14"/>
    </row>
    <row r="37" spans="1:6" ht="16.5" thickBot="1">
      <c r="A37" s="19" t="s">
        <v>34</v>
      </c>
      <c r="B37" s="149" t="s">
        <v>30</v>
      </c>
      <c r="C37" s="150"/>
      <c r="D37" s="21">
        <v>789387</v>
      </c>
      <c r="E37" s="11" t="s">
        <v>27</v>
      </c>
      <c r="F37" s="12"/>
    </row>
    <row r="38" spans="1:6">
      <c r="A38" s="5"/>
      <c r="B38" s="5"/>
      <c r="E38" s="5"/>
    </row>
    <row r="39" spans="1:6">
      <c r="A39" s="153" t="s">
        <v>35</v>
      </c>
      <c r="B39" s="153"/>
      <c r="C39" s="153"/>
      <c r="D39" s="153"/>
      <c r="E39" s="153"/>
    </row>
    <row r="40" spans="1:6">
      <c r="A40" s="15"/>
      <c r="B40" s="15"/>
      <c r="C40" s="15"/>
      <c r="D40" s="15"/>
      <c r="E40" s="15"/>
    </row>
    <row r="41" spans="1:6">
      <c r="A41" s="153" t="s">
        <v>36</v>
      </c>
      <c r="B41" s="153"/>
      <c r="C41" s="153"/>
      <c r="D41" s="153"/>
      <c r="E41" s="153"/>
    </row>
    <row r="44" spans="1:6" ht="15.75" thickBot="1">
      <c r="A44" s="140" t="s">
        <v>38</v>
      </c>
      <c r="B44" s="140"/>
      <c r="C44" s="140"/>
      <c r="D44" s="140"/>
      <c r="E44" s="140"/>
      <c r="F44" s="140"/>
    </row>
    <row r="45" spans="1:6">
      <c r="A45" s="137" t="s">
        <v>39</v>
      </c>
      <c r="B45" s="138"/>
      <c r="C45" s="138"/>
      <c r="D45" s="138" t="s">
        <v>40</v>
      </c>
      <c r="E45" s="138"/>
      <c r="F45" s="139"/>
    </row>
    <row r="46" spans="1:6">
      <c r="A46" s="125" t="s">
        <v>41</v>
      </c>
      <c r="B46" s="126"/>
      <c r="C46" s="126"/>
      <c r="D46" s="126" t="s">
        <v>42</v>
      </c>
      <c r="E46" s="126"/>
      <c r="F46" s="129"/>
    </row>
    <row r="47" spans="1:6">
      <c r="A47" s="125" t="s">
        <v>43</v>
      </c>
      <c r="B47" s="126"/>
      <c r="C47" s="126"/>
      <c r="D47" s="126" t="s">
        <v>44</v>
      </c>
      <c r="E47" s="126"/>
      <c r="F47" s="129"/>
    </row>
    <row r="48" spans="1:6">
      <c r="A48" s="125" t="s">
        <v>45</v>
      </c>
      <c r="B48" s="126"/>
      <c r="C48" s="126"/>
      <c r="D48" s="141" t="s">
        <v>46</v>
      </c>
      <c r="E48" s="141"/>
      <c r="F48" s="142"/>
    </row>
    <row r="49" spans="1:6">
      <c r="A49" s="125" t="s">
        <v>47</v>
      </c>
      <c r="B49" s="126"/>
      <c r="C49" s="126"/>
      <c r="D49" s="141" t="s">
        <v>48</v>
      </c>
      <c r="E49" s="141"/>
      <c r="F49" s="142"/>
    </row>
    <row r="50" spans="1:6">
      <c r="A50" s="125" t="s">
        <v>49</v>
      </c>
      <c r="B50" s="126"/>
      <c r="C50" s="126"/>
      <c r="D50" s="126" t="s">
        <v>50</v>
      </c>
      <c r="E50" s="126"/>
      <c r="F50" s="129"/>
    </row>
    <row r="51" spans="1:6">
      <c r="A51" s="125" t="s">
        <v>51</v>
      </c>
      <c r="B51" s="126"/>
      <c r="C51" s="126"/>
      <c r="D51" s="126" t="s">
        <v>52</v>
      </c>
      <c r="E51" s="126"/>
      <c r="F51" s="129"/>
    </row>
    <row r="52" spans="1:6">
      <c r="A52" s="145"/>
      <c r="B52" s="131"/>
      <c r="C52" s="146"/>
      <c r="D52" s="130"/>
      <c r="E52" s="131"/>
      <c r="F52" s="132"/>
    </row>
    <row r="53" spans="1:6">
      <c r="A53" s="125" t="s">
        <v>53</v>
      </c>
      <c r="B53" s="126"/>
      <c r="C53" s="126"/>
      <c r="D53" s="126" t="s">
        <v>54</v>
      </c>
      <c r="E53" s="126"/>
      <c r="F53" s="129"/>
    </row>
    <row r="54" spans="1:6">
      <c r="A54" s="125" t="s">
        <v>55</v>
      </c>
      <c r="B54" s="126"/>
      <c r="C54" s="126"/>
      <c r="D54" s="127" t="s">
        <v>56</v>
      </c>
      <c r="E54" s="127"/>
      <c r="F54" s="128"/>
    </row>
    <row r="55" spans="1:6">
      <c r="A55" s="125" t="s">
        <v>57</v>
      </c>
      <c r="B55" s="126"/>
      <c r="C55" s="126"/>
      <c r="D55" s="127" t="s">
        <v>58</v>
      </c>
      <c r="E55" s="127"/>
      <c r="F55" s="128"/>
    </row>
    <row r="56" spans="1:6">
      <c r="A56" s="125" t="s">
        <v>59</v>
      </c>
      <c r="B56" s="126"/>
      <c r="C56" s="126"/>
      <c r="D56" s="127" t="s">
        <v>60</v>
      </c>
      <c r="E56" s="127"/>
      <c r="F56" s="128"/>
    </row>
    <row r="57" spans="1:6" ht="15.75" thickBot="1">
      <c r="A57" s="122" t="s">
        <v>61</v>
      </c>
      <c r="B57" s="123"/>
      <c r="C57" s="123"/>
      <c r="D57" s="143" t="s">
        <v>62</v>
      </c>
      <c r="E57" s="143"/>
      <c r="F57" s="144"/>
    </row>
    <row r="58" spans="1:6">
      <c r="B58"/>
      <c r="D58" s="31"/>
    </row>
    <row r="59" spans="1:6" ht="15.75" thickBot="1">
      <c r="A59" s="140" t="s">
        <v>63</v>
      </c>
      <c r="B59" s="140"/>
      <c r="C59" s="140"/>
      <c r="D59" s="140"/>
      <c r="E59" s="140"/>
      <c r="F59" s="140"/>
    </row>
    <row r="60" spans="1:6">
      <c r="A60" s="137" t="s">
        <v>64</v>
      </c>
      <c r="B60" s="138"/>
      <c r="C60" s="138"/>
      <c r="D60" s="138" t="s">
        <v>65</v>
      </c>
      <c r="E60" s="138"/>
      <c r="F60" s="139"/>
    </row>
    <row r="61" spans="1:6">
      <c r="A61" s="125" t="s">
        <v>66</v>
      </c>
      <c r="B61" s="126"/>
      <c r="C61" s="126"/>
      <c r="D61" s="126" t="s">
        <v>67</v>
      </c>
      <c r="E61" s="126"/>
      <c r="F61" s="129"/>
    </row>
    <row r="62" spans="1:6">
      <c r="A62" s="125" t="s">
        <v>68</v>
      </c>
      <c r="B62" s="126"/>
      <c r="C62" s="126"/>
      <c r="D62" s="126" t="s">
        <v>69</v>
      </c>
      <c r="E62" s="126"/>
      <c r="F62" s="129"/>
    </row>
    <row r="63" spans="1:6">
      <c r="A63" s="125" t="s">
        <v>70</v>
      </c>
      <c r="B63" s="126"/>
      <c r="C63" s="126"/>
      <c r="D63" s="126" t="s">
        <v>71</v>
      </c>
      <c r="E63" s="126"/>
      <c r="F63" s="129"/>
    </row>
    <row r="64" spans="1:6">
      <c r="A64" s="125" t="s">
        <v>72</v>
      </c>
      <c r="B64" s="126"/>
      <c r="C64" s="126"/>
      <c r="D64" s="130" t="s">
        <v>73</v>
      </c>
      <c r="E64" s="131"/>
      <c r="F64" s="132"/>
    </row>
    <row r="65" spans="1:6">
      <c r="A65" s="125" t="s">
        <v>74</v>
      </c>
      <c r="B65" s="126"/>
      <c r="C65" s="126"/>
      <c r="D65" s="130" t="s">
        <v>75</v>
      </c>
      <c r="E65" s="131"/>
      <c r="F65" s="132"/>
    </row>
    <row r="66" spans="1:6">
      <c r="A66" s="125" t="s">
        <v>76</v>
      </c>
      <c r="B66" s="126"/>
      <c r="C66" s="126"/>
      <c r="D66" s="130" t="s">
        <v>77</v>
      </c>
      <c r="E66" s="131"/>
      <c r="F66" s="132"/>
    </row>
    <row r="67" spans="1:6">
      <c r="A67" s="125" t="s">
        <v>78</v>
      </c>
      <c r="B67" s="126"/>
      <c r="C67" s="126"/>
      <c r="D67" s="130" t="s">
        <v>79</v>
      </c>
      <c r="E67" s="131"/>
      <c r="F67" s="132"/>
    </row>
    <row r="68" spans="1:6" ht="15.75" thickBot="1">
      <c r="A68" s="122" t="s">
        <v>80</v>
      </c>
      <c r="B68" s="123"/>
      <c r="C68" s="123"/>
      <c r="D68" s="133" t="s">
        <v>81</v>
      </c>
      <c r="E68" s="134"/>
      <c r="F68" s="135"/>
    </row>
    <row r="69" spans="1:6">
      <c r="B69"/>
      <c r="D69" s="31"/>
    </row>
    <row r="70" spans="1:6" ht="15.75" thickBot="1">
      <c r="A70" s="136" t="s">
        <v>82</v>
      </c>
      <c r="B70" s="136"/>
      <c r="C70" s="136"/>
      <c r="D70" s="136"/>
      <c r="E70" s="136"/>
      <c r="F70" s="136"/>
    </row>
    <row r="71" spans="1:6">
      <c r="A71" s="137" t="s">
        <v>83</v>
      </c>
      <c r="B71" s="138"/>
      <c r="C71" s="138"/>
      <c r="D71" s="138" t="s">
        <v>84</v>
      </c>
      <c r="E71" s="138"/>
      <c r="F71" s="139"/>
    </row>
    <row r="72" spans="1:6">
      <c r="A72" s="125" t="s">
        <v>85</v>
      </c>
      <c r="B72" s="126"/>
      <c r="C72" s="126"/>
      <c r="D72" s="126" t="s">
        <v>86</v>
      </c>
      <c r="E72" s="126"/>
      <c r="F72" s="129"/>
    </row>
    <row r="73" spans="1:6">
      <c r="A73" s="125" t="s">
        <v>87</v>
      </c>
      <c r="B73" s="126"/>
      <c r="C73" s="126"/>
      <c r="D73" s="126" t="s">
        <v>88</v>
      </c>
      <c r="E73" s="126"/>
      <c r="F73" s="129"/>
    </row>
    <row r="74" spans="1:6">
      <c r="A74" s="125" t="s">
        <v>89</v>
      </c>
      <c r="B74" s="126"/>
      <c r="C74" s="126"/>
      <c r="D74" s="126" t="s">
        <v>90</v>
      </c>
      <c r="E74" s="126"/>
      <c r="F74" s="129"/>
    </row>
    <row r="75" spans="1:6">
      <c r="A75" s="125" t="s">
        <v>91</v>
      </c>
      <c r="B75" s="126"/>
      <c r="C75" s="126"/>
      <c r="D75" s="127">
        <v>30</v>
      </c>
      <c r="E75" s="127"/>
      <c r="F75" s="128"/>
    </row>
    <row r="76" spans="1:6">
      <c r="A76" s="125" t="s">
        <v>92</v>
      </c>
      <c r="B76" s="126"/>
      <c r="C76" s="126"/>
      <c r="D76" s="127">
        <v>30</v>
      </c>
      <c r="E76" s="127"/>
      <c r="F76" s="128"/>
    </row>
    <row r="77" spans="1:6">
      <c r="A77" s="125" t="s">
        <v>93</v>
      </c>
      <c r="B77" s="126"/>
      <c r="C77" s="126"/>
      <c r="D77" s="127">
        <v>30</v>
      </c>
      <c r="E77" s="127"/>
      <c r="F77" s="128"/>
    </row>
    <row r="78" spans="1:6">
      <c r="A78" s="125" t="s">
        <v>94</v>
      </c>
      <c r="B78" s="126"/>
      <c r="C78" s="126"/>
      <c r="D78" s="127">
        <v>150</v>
      </c>
      <c r="E78" s="127"/>
      <c r="F78" s="128"/>
    </row>
    <row r="79" spans="1:6">
      <c r="A79" s="125" t="s">
        <v>95</v>
      </c>
      <c r="B79" s="126"/>
      <c r="C79" s="126"/>
      <c r="D79" s="126" t="s">
        <v>96</v>
      </c>
      <c r="E79" s="126"/>
      <c r="F79" s="129"/>
    </row>
    <row r="80" spans="1:6">
      <c r="A80" s="125" t="s">
        <v>97</v>
      </c>
      <c r="B80" s="126"/>
      <c r="C80" s="126"/>
      <c r="D80" s="127" t="s">
        <v>98</v>
      </c>
      <c r="E80" s="127"/>
      <c r="F80" s="128"/>
    </row>
    <row r="81" spans="1:6" ht="15.75" thickBot="1">
      <c r="A81" s="122" t="s">
        <v>99</v>
      </c>
      <c r="B81" s="123"/>
      <c r="C81" s="123"/>
      <c r="D81" s="123" t="s">
        <v>100</v>
      </c>
      <c r="E81" s="123"/>
      <c r="F81" s="124"/>
    </row>
  </sheetData>
  <mergeCells count="96">
    <mergeCell ref="B29:C29"/>
    <mergeCell ref="A39:E39"/>
    <mergeCell ref="A1:K1"/>
    <mergeCell ref="A13:E13"/>
    <mergeCell ref="A15:E15"/>
    <mergeCell ref="B16:C16"/>
    <mergeCell ref="B19:C19"/>
    <mergeCell ref="B26:C26"/>
    <mergeCell ref="B27:C27"/>
    <mergeCell ref="B28:C28"/>
    <mergeCell ref="B20:C20"/>
    <mergeCell ref="B21:C21"/>
    <mergeCell ref="B22:C22"/>
    <mergeCell ref="B17:C17"/>
    <mergeCell ref="B18:C18"/>
    <mergeCell ref="B23:C23"/>
    <mergeCell ref="B24:C24"/>
    <mergeCell ref="B25:C25"/>
    <mergeCell ref="A48:C48"/>
    <mergeCell ref="B30:C30"/>
    <mergeCell ref="B31:C31"/>
    <mergeCell ref="B32:C32"/>
    <mergeCell ref="B34:C34"/>
    <mergeCell ref="B35:C35"/>
    <mergeCell ref="B33:C33"/>
    <mergeCell ref="B36:C36"/>
    <mergeCell ref="B37:C37"/>
    <mergeCell ref="A45:C45"/>
    <mergeCell ref="A46:C46"/>
    <mergeCell ref="A47:C47"/>
    <mergeCell ref="A44:F44"/>
    <mergeCell ref="A41:E41"/>
    <mergeCell ref="A49:C49"/>
    <mergeCell ref="A50:C50"/>
    <mergeCell ref="A51:C51"/>
    <mergeCell ref="A53:C53"/>
    <mergeCell ref="A54:C54"/>
    <mergeCell ref="A52:C52"/>
    <mergeCell ref="D50:F50"/>
    <mergeCell ref="A64:C64"/>
    <mergeCell ref="A65:C65"/>
    <mergeCell ref="A66:C66"/>
    <mergeCell ref="A67:C67"/>
    <mergeCell ref="A55:C55"/>
    <mergeCell ref="D60:F60"/>
    <mergeCell ref="D61:F61"/>
    <mergeCell ref="D62:F62"/>
    <mergeCell ref="D63:F63"/>
    <mergeCell ref="D51:F51"/>
    <mergeCell ref="D53:F53"/>
    <mergeCell ref="D54:F54"/>
    <mergeCell ref="D55:F55"/>
    <mergeCell ref="D56:F56"/>
    <mergeCell ref="D57:F57"/>
    <mergeCell ref="D45:F45"/>
    <mergeCell ref="D46:F46"/>
    <mergeCell ref="D47:F47"/>
    <mergeCell ref="D48:F48"/>
    <mergeCell ref="D49:F49"/>
    <mergeCell ref="D52:F52"/>
    <mergeCell ref="A59:F59"/>
    <mergeCell ref="D64:F64"/>
    <mergeCell ref="D65:F65"/>
    <mergeCell ref="D66:F66"/>
    <mergeCell ref="A56:C56"/>
    <mergeCell ref="A57:C57"/>
    <mergeCell ref="A60:C60"/>
    <mergeCell ref="A61:C61"/>
    <mergeCell ref="A62:C62"/>
    <mergeCell ref="A63:C63"/>
    <mergeCell ref="D67:F67"/>
    <mergeCell ref="D68:F68"/>
    <mergeCell ref="A70:F70"/>
    <mergeCell ref="A71:C71"/>
    <mergeCell ref="D71:F71"/>
    <mergeCell ref="A68:C68"/>
    <mergeCell ref="A72:C72"/>
    <mergeCell ref="D72:F72"/>
    <mergeCell ref="A73:C73"/>
    <mergeCell ref="D73:F73"/>
    <mergeCell ref="A74:C74"/>
    <mergeCell ref="D74:F74"/>
    <mergeCell ref="A75:C75"/>
    <mergeCell ref="D75:F75"/>
    <mergeCell ref="A76:C76"/>
    <mergeCell ref="D76:F76"/>
    <mergeCell ref="A77:C77"/>
    <mergeCell ref="D77:F77"/>
    <mergeCell ref="A81:C81"/>
    <mergeCell ref="D81:F81"/>
    <mergeCell ref="A78:C78"/>
    <mergeCell ref="D78:F78"/>
    <mergeCell ref="A79:C79"/>
    <mergeCell ref="D79:F79"/>
    <mergeCell ref="A80:C80"/>
    <mergeCell ref="D80:F8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>
      <selection activeCell="A15" sqref="A15:I15"/>
    </sheetView>
  </sheetViews>
  <sheetFormatPr defaultRowHeight="15"/>
  <cols>
    <col min="1" max="1" width="17.28515625" style="52" customWidth="1"/>
    <col min="2" max="2" width="9.28515625" style="52" customWidth="1"/>
    <col min="3" max="3" width="14.5703125" style="52" customWidth="1"/>
    <col min="4" max="4" width="15.28515625" style="52" customWidth="1"/>
    <col min="5" max="5" width="19" style="52" customWidth="1"/>
    <col min="6" max="6" width="11.85546875" style="52" customWidth="1"/>
    <col min="7" max="7" width="11.42578125" style="52" customWidth="1"/>
    <col min="8" max="8" width="12.7109375" style="52" customWidth="1"/>
    <col min="9" max="9" width="11.28515625" style="52" bestFit="1" customWidth="1"/>
    <col min="10" max="16384" width="9.140625" style="52"/>
  </cols>
  <sheetData>
    <row r="1" spans="1:11" ht="18.75">
      <c r="A1" s="154" t="s">
        <v>11</v>
      </c>
      <c r="B1" s="154"/>
      <c r="C1" s="154"/>
      <c r="D1" s="154"/>
      <c r="E1" s="154"/>
      <c r="F1" s="154"/>
      <c r="G1" s="154"/>
      <c r="H1" s="154"/>
      <c r="I1" s="51"/>
      <c r="J1" s="51"/>
      <c r="K1" s="51"/>
    </row>
    <row r="2" spans="1:11" s="53" customFormat="1" ht="30" customHeight="1">
      <c r="A2" s="118"/>
      <c r="B2" s="119" t="s">
        <v>1</v>
      </c>
      <c r="C2" s="167" t="s">
        <v>12</v>
      </c>
      <c r="D2" s="167"/>
      <c r="E2" s="120" t="s">
        <v>186</v>
      </c>
      <c r="F2" s="121" t="s">
        <v>13</v>
      </c>
      <c r="G2" s="121" t="s">
        <v>185</v>
      </c>
      <c r="H2" s="118" t="s">
        <v>37</v>
      </c>
      <c r="J2" s="54"/>
    </row>
    <row r="3" spans="1:11">
      <c r="A3" s="81" t="str">
        <f>'Building Permit'!A3</f>
        <v>Frontier Justice</v>
      </c>
      <c r="B3" s="55">
        <f>'Building Permit'!B3</f>
        <v>30000</v>
      </c>
      <c r="C3" s="55">
        <v>1000</v>
      </c>
      <c r="D3" s="56">
        <f t="shared" ref="D3:D9" si="0">QUOTIENT(B3,C3)</f>
        <v>30</v>
      </c>
      <c r="E3" s="57">
        <v>1.49</v>
      </c>
      <c r="F3" s="56">
        <f t="shared" ref="F3:F9" si="1">PRODUCT(D3:E3)</f>
        <v>44.7</v>
      </c>
      <c r="G3" s="58">
        <v>619</v>
      </c>
      <c r="H3" s="59">
        <f t="shared" ref="H3:H9" si="2">PRODUCT(F3,G3)</f>
        <v>27669.300000000003</v>
      </c>
      <c r="J3" s="60"/>
    </row>
    <row r="4" spans="1:11">
      <c r="A4" s="81"/>
      <c r="B4" s="55">
        <v>0</v>
      </c>
      <c r="C4" s="55">
        <v>1000</v>
      </c>
      <c r="D4" s="56">
        <f t="shared" si="0"/>
        <v>0</v>
      </c>
      <c r="E4" s="57">
        <v>0</v>
      </c>
      <c r="F4" s="56">
        <f t="shared" si="1"/>
        <v>0</v>
      </c>
      <c r="G4" s="58">
        <v>0</v>
      </c>
      <c r="H4" s="59">
        <f t="shared" si="2"/>
        <v>0</v>
      </c>
      <c r="J4" s="60"/>
    </row>
    <row r="5" spans="1:11">
      <c r="A5" s="81"/>
      <c r="B5" s="55">
        <v>0</v>
      </c>
      <c r="C5" s="55">
        <v>1000</v>
      </c>
      <c r="D5" s="56">
        <f t="shared" si="0"/>
        <v>0</v>
      </c>
      <c r="E5" s="57">
        <v>0</v>
      </c>
      <c r="F5" s="56">
        <f t="shared" si="1"/>
        <v>0</v>
      </c>
      <c r="G5" s="58">
        <v>0</v>
      </c>
      <c r="H5" s="59">
        <f t="shared" si="2"/>
        <v>0</v>
      </c>
      <c r="J5" s="60"/>
    </row>
    <row r="6" spans="1:11">
      <c r="A6" s="81"/>
      <c r="B6" s="55">
        <v>0</v>
      </c>
      <c r="C6" s="55">
        <v>1000</v>
      </c>
      <c r="D6" s="56">
        <f t="shared" si="0"/>
        <v>0</v>
      </c>
      <c r="E6" s="57">
        <v>0</v>
      </c>
      <c r="F6" s="56">
        <f t="shared" si="1"/>
        <v>0</v>
      </c>
      <c r="G6" s="58">
        <v>0</v>
      </c>
      <c r="H6" s="59">
        <f t="shared" si="2"/>
        <v>0</v>
      </c>
      <c r="J6" s="60"/>
    </row>
    <row r="7" spans="1:11">
      <c r="A7" s="81"/>
      <c r="B7" s="55">
        <v>0</v>
      </c>
      <c r="C7" s="55">
        <v>1000</v>
      </c>
      <c r="D7" s="56">
        <f t="shared" si="0"/>
        <v>0</v>
      </c>
      <c r="E7" s="57">
        <v>0</v>
      </c>
      <c r="F7" s="56">
        <f t="shared" si="1"/>
        <v>0</v>
      </c>
      <c r="G7" s="58">
        <v>0</v>
      </c>
      <c r="H7" s="59">
        <f t="shared" si="2"/>
        <v>0</v>
      </c>
      <c r="J7" s="60"/>
    </row>
    <row r="8" spans="1:11">
      <c r="A8" s="81"/>
      <c r="B8" s="55">
        <v>0</v>
      </c>
      <c r="C8" s="55">
        <v>1000</v>
      </c>
      <c r="D8" s="56">
        <f t="shared" si="0"/>
        <v>0</v>
      </c>
      <c r="E8" s="57">
        <v>0</v>
      </c>
      <c r="F8" s="56">
        <f t="shared" si="1"/>
        <v>0</v>
      </c>
      <c r="G8" s="58">
        <v>0</v>
      </c>
      <c r="H8" s="59">
        <f t="shared" si="2"/>
        <v>0</v>
      </c>
      <c r="J8" s="60"/>
    </row>
    <row r="9" spans="1:11">
      <c r="A9" s="81"/>
      <c r="B9" s="55">
        <v>0</v>
      </c>
      <c r="C9" s="55">
        <v>1000</v>
      </c>
      <c r="D9" s="56">
        <f t="shared" si="0"/>
        <v>0</v>
      </c>
      <c r="E9" s="57">
        <v>0</v>
      </c>
      <c r="F9" s="56">
        <f t="shared" si="1"/>
        <v>0</v>
      </c>
      <c r="G9" s="58">
        <v>0</v>
      </c>
      <c r="H9" s="59">
        <f t="shared" si="2"/>
        <v>0</v>
      </c>
      <c r="J9" s="60"/>
    </row>
    <row r="11" spans="1:11">
      <c r="G11" s="61" t="s">
        <v>8</v>
      </c>
      <c r="H11" s="29">
        <f>SUM(H3:H9)</f>
        <v>27669.300000000003</v>
      </c>
    </row>
    <row r="12" spans="1:11" ht="15" customHeight="1">
      <c r="A12" s="204" t="s">
        <v>293</v>
      </c>
      <c r="B12" s="204"/>
      <c r="C12" s="204"/>
      <c r="D12" s="204"/>
      <c r="E12" s="204"/>
      <c r="F12" s="204"/>
      <c r="G12" s="204"/>
      <c r="H12" s="204"/>
      <c r="I12" s="205"/>
      <c r="J12" s="205"/>
      <c r="K12" s="205"/>
    </row>
    <row r="13" spans="1:11">
      <c r="A13" s="204"/>
      <c r="B13" s="204"/>
      <c r="C13" s="204"/>
      <c r="D13" s="204"/>
      <c r="E13" s="204"/>
      <c r="F13" s="204"/>
      <c r="G13" s="204"/>
      <c r="H13" s="204"/>
      <c r="I13" s="205"/>
      <c r="J13" s="205"/>
      <c r="K13" s="205"/>
    </row>
    <row r="15" spans="1:11">
      <c r="A15" s="161"/>
      <c r="B15" s="161"/>
      <c r="C15" s="161"/>
      <c r="D15" s="161"/>
      <c r="E15" s="161"/>
      <c r="F15" s="161"/>
      <c r="G15" s="161"/>
      <c r="H15" s="161"/>
      <c r="I15" s="161"/>
    </row>
    <row r="16" spans="1:11">
      <c r="A16" s="161" t="s">
        <v>187</v>
      </c>
      <c r="B16" s="161"/>
      <c r="C16" s="161"/>
      <c r="D16" s="161"/>
      <c r="E16" s="161"/>
      <c r="F16" s="161"/>
      <c r="G16" s="161"/>
      <c r="H16" s="161"/>
      <c r="I16" s="161"/>
    </row>
    <row r="17" spans="1:9" ht="45">
      <c r="A17" s="162" t="s">
        <v>188</v>
      </c>
      <c r="B17" s="163"/>
      <c r="C17" s="62" t="s">
        <v>189</v>
      </c>
      <c r="D17" s="63" t="s">
        <v>190</v>
      </c>
      <c r="E17" s="62" t="s">
        <v>191</v>
      </c>
      <c r="F17" s="64" t="s">
        <v>192</v>
      </c>
      <c r="G17" s="62" t="s">
        <v>193</v>
      </c>
      <c r="H17" s="65" t="s">
        <v>194</v>
      </c>
      <c r="I17" s="66" t="s">
        <v>101</v>
      </c>
    </row>
    <row r="18" spans="1:9" ht="12.75" customHeight="1">
      <c r="B18" s="165"/>
      <c r="C18" s="166"/>
      <c r="D18" s="67"/>
      <c r="E18" s="68"/>
      <c r="F18" s="68"/>
      <c r="G18" s="68"/>
      <c r="H18" s="69"/>
      <c r="I18" s="70"/>
    </row>
    <row r="19" spans="1:9" s="53" customFormat="1">
      <c r="A19" s="175" t="s">
        <v>104</v>
      </c>
      <c r="B19" s="71">
        <v>210</v>
      </c>
      <c r="C19" s="164" t="s">
        <v>195</v>
      </c>
      <c r="D19" s="164"/>
      <c r="E19" s="72" t="s">
        <v>196</v>
      </c>
      <c r="F19" s="73">
        <v>1</v>
      </c>
      <c r="G19" s="74">
        <v>1</v>
      </c>
      <c r="H19" s="75">
        <v>1</v>
      </c>
      <c r="I19" s="76">
        <v>1031</v>
      </c>
    </row>
    <row r="20" spans="1:9" s="53" customFormat="1">
      <c r="A20" s="176"/>
      <c r="B20" s="71">
        <v>220</v>
      </c>
      <c r="C20" s="164" t="s">
        <v>197</v>
      </c>
      <c r="D20" s="164"/>
      <c r="E20" s="72" t="s">
        <v>196</v>
      </c>
      <c r="F20" s="73">
        <v>0.62</v>
      </c>
      <c r="G20" s="74">
        <v>1</v>
      </c>
      <c r="H20" s="75">
        <v>0.62</v>
      </c>
      <c r="I20" s="76">
        <v>1031</v>
      </c>
    </row>
    <row r="21" spans="1:9" s="53" customFormat="1">
      <c r="A21" s="176"/>
      <c r="B21" s="71">
        <v>224</v>
      </c>
      <c r="C21" s="164" t="s">
        <v>198</v>
      </c>
      <c r="D21" s="164"/>
      <c r="E21" s="72" t="s">
        <v>196</v>
      </c>
      <c r="F21" s="73">
        <v>0.72</v>
      </c>
      <c r="G21" s="74">
        <v>1</v>
      </c>
      <c r="H21" s="75">
        <v>0.72</v>
      </c>
      <c r="I21" s="76">
        <v>1031</v>
      </c>
    </row>
    <row r="22" spans="1:9" s="53" customFormat="1">
      <c r="A22" s="176"/>
      <c r="B22" s="71">
        <v>230</v>
      </c>
      <c r="C22" s="164" t="s">
        <v>199</v>
      </c>
      <c r="D22" s="164"/>
      <c r="E22" s="72" t="s">
        <v>196</v>
      </c>
      <c r="F22" s="73">
        <v>0.52</v>
      </c>
      <c r="G22" s="74">
        <v>1</v>
      </c>
      <c r="H22" s="75">
        <v>0.52</v>
      </c>
      <c r="I22" s="76">
        <v>1031</v>
      </c>
    </row>
    <row r="23" spans="1:9" s="53" customFormat="1">
      <c r="A23" s="176"/>
      <c r="B23" s="71">
        <v>251</v>
      </c>
      <c r="C23" s="164" t="s">
        <v>200</v>
      </c>
      <c r="D23" s="164"/>
      <c r="E23" s="72" t="s">
        <v>196</v>
      </c>
      <c r="F23" s="73">
        <v>0.27</v>
      </c>
      <c r="G23" s="74">
        <v>1</v>
      </c>
      <c r="H23" s="75">
        <v>0.27</v>
      </c>
      <c r="I23" s="76">
        <v>1031</v>
      </c>
    </row>
    <row r="24" spans="1:9" s="53" customFormat="1">
      <c r="A24" s="176"/>
      <c r="B24" s="71">
        <v>252</v>
      </c>
      <c r="C24" s="164" t="s">
        <v>201</v>
      </c>
      <c r="D24" s="164"/>
      <c r="E24" s="72" t="s">
        <v>196</v>
      </c>
      <c r="F24" s="73">
        <v>0.25</v>
      </c>
      <c r="G24" s="74">
        <v>1</v>
      </c>
      <c r="H24" s="75">
        <v>0.25</v>
      </c>
      <c r="I24" s="76">
        <v>1031</v>
      </c>
    </row>
    <row r="25" spans="1:9" s="53" customFormat="1">
      <c r="A25" s="176"/>
      <c r="B25" s="71">
        <v>253</v>
      </c>
      <c r="C25" s="164" t="s">
        <v>202</v>
      </c>
      <c r="D25" s="164"/>
      <c r="E25" s="72" t="s">
        <v>196</v>
      </c>
      <c r="F25" s="73">
        <v>0.17</v>
      </c>
      <c r="G25" s="74">
        <v>1</v>
      </c>
      <c r="H25" s="75">
        <v>0.17</v>
      </c>
      <c r="I25" s="76">
        <v>1031</v>
      </c>
    </row>
    <row r="26" spans="1:9" s="53" customFormat="1">
      <c r="A26" s="77"/>
      <c r="B26" s="168"/>
      <c r="C26" s="169"/>
      <c r="D26" s="169"/>
      <c r="E26" s="169"/>
      <c r="F26" s="169"/>
      <c r="G26" s="169"/>
      <c r="H26" s="169"/>
      <c r="I26" s="170"/>
    </row>
    <row r="27" spans="1:9" s="53" customFormat="1">
      <c r="A27" s="172" t="s">
        <v>103</v>
      </c>
      <c r="B27" s="71">
        <v>310</v>
      </c>
      <c r="C27" s="164" t="s">
        <v>203</v>
      </c>
      <c r="D27" s="164"/>
      <c r="E27" s="72" t="s">
        <v>204</v>
      </c>
      <c r="F27" s="73">
        <v>0.7</v>
      </c>
      <c r="G27" s="74">
        <v>0.59</v>
      </c>
      <c r="H27" s="75">
        <v>0.41</v>
      </c>
      <c r="I27" s="76">
        <v>619</v>
      </c>
    </row>
    <row r="28" spans="1:9" s="53" customFormat="1">
      <c r="A28" s="173"/>
      <c r="B28" s="71">
        <v>320</v>
      </c>
      <c r="C28" s="164" t="s">
        <v>205</v>
      </c>
      <c r="D28" s="164"/>
      <c r="E28" s="72" t="s">
        <v>204</v>
      </c>
      <c r="F28" s="73">
        <v>0.57999999999999996</v>
      </c>
      <c r="G28" s="74">
        <v>0.59</v>
      </c>
      <c r="H28" s="75">
        <v>0.34</v>
      </c>
      <c r="I28" s="76">
        <v>619</v>
      </c>
    </row>
    <row r="29" spans="1:9" s="53" customFormat="1">
      <c r="A29" s="173"/>
      <c r="B29" s="71">
        <v>445</v>
      </c>
      <c r="C29" s="164" t="s">
        <v>206</v>
      </c>
      <c r="D29" s="164"/>
      <c r="E29" s="72" t="s">
        <v>207</v>
      </c>
      <c r="F29" s="73">
        <v>4.91</v>
      </c>
      <c r="G29" s="74">
        <v>0.85</v>
      </c>
      <c r="H29" s="75">
        <v>4.17</v>
      </c>
      <c r="I29" s="76">
        <v>619</v>
      </c>
    </row>
    <row r="30" spans="1:9" s="53" customFormat="1">
      <c r="A30" s="173"/>
      <c r="B30" s="71">
        <v>492</v>
      </c>
      <c r="C30" s="164" t="s">
        <v>208</v>
      </c>
      <c r="D30" s="164"/>
      <c r="E30" s="72" t="s">
        <v>207</v>
      </c>
      <c r="F30" s="73">
        <v>3.53</v>
      </c>
      <c r="G30" s="74">
        <v>1</v>
      </c>
      <c r="H30" s="75">
        <v>3.53</v>
      </c>
      <c r="I30" s="76">
        <v>619</v>
      </c>
    </row>
    <row r="31" spans="1:9" s="53" customFormat="1">
      <c r="A31" s="173"/>
      <c r="B31" s="71">
        <v>520</v>
      </c>
      <c r="C31" s="164" t="s">
        <v>209</v>
      </c>
      <c r="D31" s="164"/>
      <c r="E31" s="72" t="s">
        <v>207</v>
      </c>
      <c r="F31" s="73">
        <v>1.21</v>
      </c>
      <c r="G31" s="74">
        <v>1</v>
      </c>
      <c r="H31" s="75">
        <v>1.21</v>
      </c>
      <c r="I31" s="76">
        <v>619</v>
      </c>
    </row>
    <row r="32" spans="1:9" s="53" customFormat="1">
      <c r="A32" s="173"/>
      <c r="B32" s="71">
        <v>522</v>
      </c>
      <c r="C32" s="164" t="s">
        <v>210</v>
      </c>
      <c r="D32" s="164"/>
      <c r="E32" s="72" t="s">
        <v>207</v>
      </c>
      <c r="F32" s="73">
        <v>1.19</v>
      </c>
      <c r="G32" s="74">
        <v>1</v>
      </c>
      <c r="H32" s="75">
        <v>1.19</v>
      </c>
      <c r="I32" s="76">
        <v>619</v>
      </c>
    </row>
    <row r="33" spans="1:9" s="53" customFormat="1">
      <c r="A33" s="173"/>
      <c r="B33" s="71">
        <v>530</v>
      </c>
      <c r="C33" s="164" t="s">
        <v>211</v>
      </c>
      <c r="D33" s="164"/>
      <c r="E33" s="72" t="s">
        <v>207</v>
      </c>
      <c r="F33" s="73">
        <v>0.97</v>
      </c>
      <c r="G33" s="74">
        <v>1</v>
      </c>
      <c r="H33" s="75">
        <v>0.97</v>
      </c>
      <c r="I33" s="76">
        <v>619</v>
      </c>
    </row>
    <row r="34" spans="1:9" s="53" customFormat="1">
      <c r="A34" s="173"/>
      <c r="B34" s="71">
        <v>560</v>
      </c>
      <c r="C34" s="164" t="s">
        <v>212</v>
      </c>
      <c r="D34" s="164"/>
      <c r="E34" s="72" t="s">
        <v>207</v>
      </c>
      <c r="F34" s="73">
        <v>0.55000000000000004</v>
      </c>
      <c r="G34" s="74">
        <v>0.9</v>
      </c>
      <c r="H34" s="75">
        <v>0.5</v>
      </c>
      <c r="I34" s="76">
        <v>619</v>
      </c>
    </row>
    <row r="35" spans="1:9" s="53" customFormat="1">
      <c r="A35" s="173"/>
      <c r="B35" s="71">
        <v>565</v>
      </c>
      <c r="C35" s="164" t="s">
        <v>213</v>
      </c>
      <c r="D35" s="164"/>
      <c r="E35" s="72" t="s">
        <v>207</v>
      </c>
      <c r="F35" s="73">
        <v>12.34</v>
      </c>
      <c r="G35" s="74">
        <v>0.74</v>
      </c>
      <c r="H35" s="75">
        <v>9.1300000000000008</v>
      </c>
      <c r="I35" s="76">
        <v>619</v>
      </c>
    </row>
    <row r="36" spans="1:9" s="53" customFormat="1">
      <c r="A36" s="173"/>
      <c r="B36" s="71">
        <v>610</v>
      </c>
      <c r="C36" s="164" t="s">
        <v>214</v>
      </c>
      <c r="D36" s="164"/>
      <c r="E36" s="72" t="s">
        <v>207</v>
      </c>
      <c r="F36" s="73">
        <v>0.93</v>
      </c>
      <c r="G36" s="74">
        <v>0.77</v>
      </c>
      <c r="H36" s="75">
        <v>0.72</v>
      </c>
      <c r="I36" s="76">
        <v>619</v>
      </c>
    </row>
    <row r="37" spans="1:9" s="53" customFormat="1">
      <c r="A37" s="173"/>
      <c r="B37" s="71">
        <v>620</v>
      </c>
      <c r="C37" s="164" t="s">
        <v>215</v>
      </c>
      <c r="D37" s="164"/>
      <c r="E37" s="72" t="s">
        <v>207</v>
      </c>
      <c r="F37" s="73">
        <v>0.74</v>
      </c>
      <c r="G37" s="74">
        <v>0.75</v>
      </c>
      <c r="H37" s="75">
        <v>0.56000000000000005</v>
      </c>
      <c r="I37" s="76">
        <v>619</v>
      </c>
    </row>
    <row r="38" spans="1:9" s="53" customFormat="1">
      <c r="A38" s="173"/>
      <c r="B38" s="71">
        <v>710</v>
      </c>
      <c r="C38" s="164" t="s">
        <v>216</v>
      </c>
      <c r="D38" s="164"/>
      <c r="E38" s="72" t="s">
        <v>207</v>
      </c>
      <c r="F38" s="73">
        <v>1.49</v>
      </c>
      <c r="G38" s="74">
        <v>0.92</v>
      </c>
      <c r="H38" s="75">
        <v>1.37</v>
      </c>
      <c r="I38" s="76">
        <v>619</v>
      </c>
    </row>
    <row r="39" spans="1:9" s="53" customFormat="1">
      <c r="A39" s="173"/>
      <c r="B39" s="71">
        <v>720</v>
      </c>
      <c r="C39" s="164" t="s">
        <v>217</v>
      </c>
      <c r="D39" s="164"/>
      <c r="E39" s="72" t="s">
        <v>207</v>
      </c>
      <c r="F39" s="73">
        <v>3.57</v>
      </c>
      <c r="G39" s="74">
        <v>0.77</v>
      </c>
      <c r="H39" s="75">
        <v>2.75</v>
      </c>
      <c r="I39" s="76">
        <v>619</v>
      </c>
    </row>
    <row r="40" spans="1:9" s="53" customFormat="1">
      <c r="A40" s="173"/>
      <c r="B40" s="71">
        <v>760</v>
      </c>
      <c r="C40" s="164" t="s">
        <v>218</v>
      </c>
      <c r="D40" s="164"/>
      <c r="E40" s="72" t="s">
        <v>207</v>
      </c>
      <c r="F40" s="73">
        <v>1.07</v>
      </c>
      <c r="G40" s="74">
        <v>0.92</v>
      </c>
      <c r="H40" s="75">
        <v>0.98</v>
      </c>
      <c r="I40" s="76">
        <v>619</v>
      </c>
    </row>
    <row r="41" spans="1:9" s="53" customFormat="1">
      <c r="A41" s="173"/>
      <c r="B41" s="71">
        <v>770</v>
      </c>
      <c r="C41" s="164" t="s">
        <v>219</v>
      </c>
      <c r="D41" s="164"/>
      <c r="E41" s="72" t="s">
        <v>207</v>
      </c>
      <c r="F41" s="73">
        <v>1.26</v>
      </c>
      <c r="G41" s="74">
        <v>0.92</v>
      </c>
      <c r="H41" s="75">
        <v>1.1599999999999999</v>
      </c>
      <c r="I41" s="76">
        <v>619</v>
      </c>
    </row>
    <row r="42" spans="1:9" s="53" customFormat="1">
      <c r="A42" s="173"/>
      <c r="B42" s="71">
        <v>812</v>
      </c>
      <c r="C42" s="164" t="s">
        <v>220</v>
      </c>
      <c r="D42" s="164"/>
      <c r="E42" s="72" t="s">
        <v>207</v>
      </c>
      <c r="F42" s="73">
        <v>4.49</v>
      </c>
      <c r="G42" s="74">
        <v>0.81</v>
      </c>
      <c r="H42" s="75">
        <v>3.64</v>
      </c>
      <c r="I42" s="76">
        <v>619</v>
      </c>
    </row>
    <row r="43" spans="1:9" s="53" customFormat="1">
      <c r="A43" s="173"/>
      <c r="B43" s="71">
        <v>813</v>
      </c>
      <c r="C43" s="164" t="s">
        <v>221</v>
      </c>
      <c r="D43" s="164"/>
      <c r="E43" s="72" t="s">
        <v>207</v>
      </c>
      <c r="F43" s="73">
        <v>4.3499999999999996</v>
      </c>
      <c r="G43" s="74">
        <v>0.72</v>
      </c>
      <c r="H43" s="75">
        <v>3.13</v>
      </c>
      <c r="I43" s="76">
        <v>619</v>
      </c>
    </row>
    <row r="44" spans="1:9" s="53" customFormat="1">
      <c r="A44" s="173"/>
      <c r="B44" s="78" t="s">
        <v>222</v>
      </c>
      <c r="C44" s="164" t="s">
        <v>223</v>
      </c>
      <c r="D44" s="164"/>
      <c r="E44" s="72" t="s">
        <v>207</v>
      </c>
      <c r="F44" s="73">
        <v>2.71</v>
      </c>
      <c r="G44" s="74">
        <v>0.49</v>
      </c>
      <c r="H44" s="75">
        <v>1.33</v>
      </c>
      <c r="I44" s="76">
        <v>619</v>
      </c>
    </row>
    <row r="45" spans="1:9" s="53" customFormat="1">
      <c r="A45" s="173"/>
      <c r="B45" s="71">
        <v>815</v>
      </c>
      <c r="C45" s="164" t="s">
        <v>224</v>
      </c>
      <c r="D45" s="164"/>
      <c r="E45" s="72" t="s">
        <v>207</v>
      </c>
      <c r="F45" s="73">
        <v>4.9800000000000004</v>
      </c>
      <c r="G45" s="74">
        <v>0.83</v>
      </c>
      <c r="H45" s="75">
        <v>4.13</v>
      </c>
      <c r="I45" s="76">
        <v>619</v>
      </c>
    </row>
    <row r="46" spans="1:9" s="53" customFormat="1">
      <c r="A46" s="173"/>
      <c r="B46" s="71">
        <v>816</v>
      </c>
      <c r="C46" s="164" t="s">
        <v>225</v>
      </c>
      <c r="D46" s="164"/>
      <c r="E46" s="72" t="s">
        <v>207</v>
      </c>
      <c r="F46" s="73">
        <v>4.84</v>
      </c>
      <c r="G46" s="74">
        <v>0.74</v>
      </c>
      <c r="H46" s="75">
        <v>3.58</v>
      </c>
      <c r="I46" s="76">
        <v>619</v>
      </c>
    </row>
    <row r="47" spans="1:9" s="53" customFormat="1">
      <c r="A47" s="173"/>
      <c r="B47" s="71">
        <v>817</v>
      </c>
      <c r="C47" s="164" t="s">
        <v>226</v>
      </c>
      <c r="D47" s="164"/>
      <c r="E47" s="72" t="s">
        <v>207</v>
      </c>
      <c r="F47" s="73">
        <v>6.94</v>
      </c>
      <c r="G47" s="74">
        <v>0.81</v>
      </c>
      <c r="H47" s="75">
        <v>5.62</v>
      </c>
      <c r="I47" s="76">
        <v>619</v>
      </c>
    </row>
    <row r="48" spans="1:9" s="53" customFormat="1">
      <c r="A48" s="173"/>
      <c r="B48" s="71">
        <v>820</v>
      </c>
      <c r="C48" s="164" t="s">
        <v>227</v>
      </c>
      <c r="D48" s="164"/>
      <c r="E48" s="72" t="s">
        <v>207</v>
      </c>
      <c r="F48" s="73">
        <v>3.71</v>
      </c>
      <c r="G48" s="74">
        <v>0.66</v>
      </c>
      <c r="H48" s="75">
        <v>2.4500000000000002</v>
      </c>
      <c r="I48" s="76">
        <v>619</v>
      </c>
    </row>
    <row r="49" spans="1:9" s="53" customFormat="1">
      <c r="A49" s="173"/>
      <c r="B49" s="71">
        <v>841</v>
      </c>
      <c r="C49" s="164" t="s">
        <v>228</v>
      </c>
      <c r="D49" s="164"/>
      <c r="E49" s="72" t="s">
        <v>207</v>
      </c>
      <c r="F49" s="73">
        <v>2.62</v>
      </c>
      <c r="G49" s="74">
        <v>0.79</v>
      </c>
      <c r="H49" s="75">
        <v>2.0699999999999998</v>
      </c>
      <c r="I49" s="76">
        <v>619</v>
      </c>
    </row>
    <row r="50" spans="1:9" s="53" customFormat="1">
      <c r="A50" s="173"/>
      <c r="B50" s="71">
        <v>843</v>
      </c>
      <c r="C50" s="164" t="s">
        <v>229</v>
      </c>
      <c r="D50" s="164"/>
      <c r="E50" s="72" t="s">
        <v>207</v>
      </c>
      <c r="F50" s="73">
        <v>5.98</v>
      </c>
      <c r="G50" s="74">
        <v>0.56999999999999995</v>
      </c>
      <c r="H50" s="75">
        <v>3.41</v>
      </c>
      <c r="I50" s="76">
        <v>619</v>
      </c>
    </row>
    <row r="51" spans="1:9" s="53" customFormat="1">
      <c r="A51" s="173"/>
      <c r="B51" s="71">
        <v>848</v>
      </c>
      <c r="C51" s="164" t="s">
        <v>230</v>
      </c>
      <c r="D51" s="164"/>
      <c r="E51" s="72" t="s">
        <v>207</v>
      </c>
      <c r="F51" s="73">
        <v>4.1500000000000004</v>
      </c>
      <c r="G51" s="74">
        <v>0.72</v>
      </c>
      <c r="H51" s="75">
        <v>2.99</v>
      </c>
      <c r="I51" s="76">
        <v>619</v>
      </c>
    </row>
    <row r="52" spans="1:9" s="53" customFormat="1">
      <c r="A52" s="173"/>
      <c r="B52" s="71">
        <v>850</v>
      </c>
      <c r="C52" s="164" t="s">
        <v>231</v>
      </c>
      <c r="D52" s="164"/>
      <c r="E52" s="72" t="s">
        <v>207</v>
      </c>
      <c r="F52" s="73">
        <v>9.48</v>
      </c>
      <c r="G52" s="74">
        <v>0.64</v>
      </c>
      <c r="H52" s="75">
        <v>6.07</v>
      </c>
      <c r="I52" s="76">
        <v>619</v>
      </c>
    </row>
    <row r="53" spans="1:9" s="53" customFormat="1">
      <c r="A53" s="173"/>
      <c r="B53" s="71">
        <v>851</v>
      </c>
      <c r="C53" s="164" t="s">
        <v>232</v>
      </c>
      <c r="D53" s="164"/>
      <c r="E53" s="72" t="s">
        <v>207</v>
      </c>
      <c r="F53" s="73">
        <v>52.41</v>
      </c>
      <c r="G53" s="74">
        <v>0.39</v>
      </c>
      <c r="H53" s="75">
        <v>20.440000000000001</v>
      </c>
      <c r="I53" s="76">
        <v>619</v>
      </c>
    </row>
    <row r="54" spans="1:9" s="53" customFormat="1">
      <c r="A54" s="173"/>
      <c r="B54" s="71">
        <v>853</v>
      </c>
      <c r="C54" s="164" t="s">
        <v>233</v>
      </c>
      <c r="D54" s="164"/>
      <c r="E54" s="72" t="s">
        <v>207</v>
      </c>
      <c r="F54" s="73">
        <v>50.92</v>
      </c>
      <c r="G54" s="74">
        <v>0.34</v>
      </c>
      <c r="H54" s="75">
        <v>17.309999999999999</v>
      </c>
      <c r="I54" s="76">
        <v>619</v>
      </c>
    </row>
    <row r="55" spans="1:9" s="53" customFormat="1">
      <c r="A55" s="173"/>
      <c r="B55" s="71">
        <v>854</v>
      </c>
      <c r="C55" s="164" t="s">
        <v>234</v>
      </c>
      <c r="D55" s="164"/>
      <c r="E55" s="72" t="s">
        <v>207</v>
      </c>
      <c r="F55" s="73">
        <v>8.34</v>
      </c>
      <c r="G55" s="74">
        <v>0.77</v>
      </c>
      <c r="H55" s="75">
        <v>6.42</v>
      </c>
      <c r="I55" s="76">
        <v>619</v>
      </c>
    </row>
    <row r="56" spans="1:9" s="53" customFormat="1">
      <c r="A56" s="173"/>
      <c r="B56" s="71">
        <v>857</v>
      </c>
      <c r="C56" s="164" t="s">
        <v>235</v>
      </c>
      <c r="D56" s="164"/>
      <c r="E56" s="72" t="s">
        <v>207</v>
      </c>
      <c r="F56" s="73">
        <v>4.18</v>
      </c>
      <c r="G56" s="74">
        <v>0.61</v>
      </c>
      <c r="H56" s="75">
        <v>2.5499999999999998</v>
      </c>
      <c r="I56" s="76">
        <v>619</v>
      </c>
    </row>
    <row r="57" spans="1:9" s="53" customFormat="1">
      <c r="A57" s="173"/>
      <c r="B57" s="71">
        <v>860</v>
      </c>
      <c r="C57" s="164" t="s">
        <v>236</v>
      </c>
      <c r="D57" s="164"/>
      <c r="E57" s="72" t="s">
        <v>207</v>
      </c>
      <c r="F57" s="73">
        <v>0.88</v>
      </c>
      <c r="G57" s="74">
        <v>0.92</v>
      </c>
      <c r="H57" s="75">
        <v>0.81</v>
      </c>
      <c r="I57" s="76">
        <v>619</v>
      </c>
    </row>
    <row r="58" spans="1:9" s="53" customFormat="1">
      <c r="A58" s="173"/>
      <c r="B58" s="71">
        <v>862</v>
      </c>
      <c r="C58" s="164" t="s">
        <v>237</v>
      </c>
      <c r="D58" s="164"/>
      <c r="E58" s="72" t="s">
        <v>207</v>
      </c>
      <c r="F58" s="73">
        <v>2.33</v>
      </c>
      <c r="G58" s="74">
        <v>0.81</v>
      </c>
      <c r="H58" s="75">
        <v>1.89</v>
      </c>
      <c r="I58" s="76">
        <v>619</v>
      </c>
    </row>
    <row r="59" spans="1:9" s="53" customFormat="1">
      <c r="A59" s="173"/>
      <c r="B59" s="71">
        <v>880</v>
      </c>
      <c r="C59" s="164" t="s">
        <v>238</v>
      </c>
      <c r="D59" s="164"/>
      <c r="E59" s="72" t="s">
        <v>207</v>
      </c>
      <c r="F59" s="73">
        <v>8.4</v>
      </c>
      <c r="G59" s="74">
        <v>0.61</v>
      </c>
      <c r="H59" s="75">
        <v>5.12</v>
      </c>
      <c r="I59" s="76">
        <v>619</v>
      </c>
    </row>
    <row r="60" spans="1:9" s="53" customFormat="1">
      <c r="A60" s="173"/>
      <c r="B60" s="71">
        <v>881</v>
      </c>
      <c r="C60" s="164" t="s">
        <v>239</v>
      </c>
      <c r="D60" s="164"/>
      <c r="E60" s="72" t="s">
        <v>207</v>
      </c>
      <c r="F60" s="73">
        <v>9.91</v>
      </c>
      <c r="G60" s="74">
        <v>0.61</v>
      </c>
      <c r="H60" s="75">
        <v>6.05</v>
      </c>
      <c r="I60" s="76">
        <v>619</v>
      </c>
    </row>
    <row r="61" spans="1:9" s="53" customFormat="1">
      <c r="A61" s="173"/>
      <c r="B61" s="71">
        <v>890</v>
      </c>
      <c r="C61" s="164" t="s">
        <v>240</v>
      </c>
      <c r="D61" s="164"/>
      <c r="E61" s="72" t="s">
        <v>207</v>
      </c>
      <c r="F61" s="73">
        <v>0.45</v>
      </c>
      <c r="G61" s="74">
        <v>0.81</v>
      </c>
      <c r="H61" s="75">
        <v>0.37</v>
      </c>
      <c r="I61" s="76">
        <v>619</v>
      </c>
    </row>
    <row r="62" spans="1:9" s="53" customFormat="1">
      <c r="A62" s="173"/>
      <c r="B62" s="71">
        <v>896</v>
      </c>
      <c r="C62" s="164" t="s">
        <v>241</v>
      </c>
      <c r="D62" s="164"/>
      <c r="E62" s="72" t="s">
        <v>207</v>
      </c>
      <c r="F62" s="73">
        <v>13.6</v>
      </c>
      <c r="G62" s="74">
        <v>0.61</v>
      </c>
      <c r="H62" s="75">
        <v>8.3000000000000007</v>
      </c>
      <c r="I62" s="76">
        <v>619</v>
      </c>
    </row>
    <row r="63" spans="1:9" s="53" customFormat="1">
      <c r="A63" s="173"/>
      <c r="B63" s="71">
        <v>911</v>
      </c>
      <c r="C63" s="164" t="s">
        <v>242</v>
      </c>
      <c r="D63" s="164"/>
      <c r="E63" s="72" t="s">
        <v>207</v>
      </c>
      <c r="F63" s="73">
        <v>12.13</v>
      </c>
      <c r="G63" s="74">
        <v>0.8</v>
      </c>
      <c r="H63" s="75">
        <v>9.6999999999999993</v>
      </c>
      <c r="I63" s="76">
        <v>619</v>
      </c>
    </row>
    <row r="64" spans="1:9" s="53" customFormat="1">
      <c r="A64" s="173"/>
      <c r="B64" s="71">
        <v>912</v>
      </c>
      <c r="C64" s="164" t="s">
        <v>243</v>
      </c>
      <c r="D64" s="164"/>
      <c r="E64" s="72" t="s">
        <v>207</v>
      </c>
      <c r="F64" s="73">
        <v>24.3</v>
      </c>
      <c r="G64" s="74">
        <v>0.53</v>
      </c>
      <c r="H64" s="75">
        <v>12.88</v>
      </c>
      <c r="I64" s="76">
        <v>619</v>
      </c>
    </row>
    <row r="65" spans="1:9" s="53" customFormat="1">
      <c r="A65" s="173"/>
      <c r="B65" s="71">
        <v>925</v>
      </c>
      <c r="C65" s="164" t="s">
        <v>244</v>
      </c>
      <c r="D65" s="164"/>
      <c r="E65" s="72" t="s">
        <v>207</v>
      </c>
      <c r="F65" s="73">
        <v>11.34</v>
      </c>
      <c r="G65" s="74">
        <v>1</v>
      </c>
      <c r="H65" s="75">
        <v>11.34</v>
      </c>
      <c r="I65" s="76">
        <v>619</v>
      </c>
    </row>
    <row r="66" spans="1:9" s="53" customFormat="1">
      <c r="A66" s="173"/>
      <c r="B66" s="71">
        <v>931</v>
      </c>
      <c r="C66" s="164" t="s">
        <v>245</v>
      </c>
      <c r="D66" s="164"/>
      <c r="E66" s="72" t="s">
        <v>207</v>
      </c>
      <c r="F66" s="73">
        <v>7.49</v>
      </c>
      <c r="G66" s="74">
        <v>0.82</v>
      </c>
      <c r="H66" s="75">
        <v>6.14</v>
      </c>
      <c r="I66" s="76">
        <v>619</v>
      </c>
    </row>
    <row r="67" spans="1:9" s="53" customFormat="1">
      <c r="A67" s="173"/>
      <c r="B67" s="71">
        <v>932</v>
      </c>
      <c r="C67" s="164" t="s">
        <v>246</v>
      </c>
      <c r="D67" s="164"/>
      <c r="E67" s="72" t="s">
        <v>207</v>
      </c>
      <c r="F67" s="73">
        <v>9.85</v>
      </c>
      <c r="G67" s="74">
        <v>0.56999999999999995</v>
      </c>
      <c r="H67" s="75">
        <v>5.62</v>
      </c>
      <c r="I67" s="76">
        <v>619</v>
      </c>
    </row>
    <row r="68" spans="1:9" s="53" customFormat="1">
      <c r="A68" s="173"/>
      <c r="B68" s="71">
        <v>934</v>
      </c>
      <c r="C68" s="164" t="s">
        <v>247</v>
      </c>
      <c r="D68" s="164"/>
      <c r="E68" s="72" t="s">
        <v>207</v>
      </c>
      <c r="F68" s="73">
        <v>32.65</v>
      </c>
      <c r="G68" s="74">
        <v>0.5</v>
      </c>
      <c r="H68" s="75">
        <v>16.329999999999998</v>
      </c>
      <c r="I68" s="76">
        <v>619</v>
      </c>
    </row>
    <row r="69" spans="1:9" s="53" customFormat="1">
      <c r="A69" s="173"/>
      <c r="B69" s="71">
        <v>935</v>
      </c>
      <c r="C69" s="164" t="s">
        <v>248</v>
      </c>
      <c r="D69" s="164"/>
      <c r="E69" s="72" t="s">
        <v>207</v>
      </c>
      <c r="F69" s="73">
        <v>44.99</v>
      </c>
      <c r="G69" s="74">
        <v>0.5</v>
      </c>
      <c r="H69" s="75">
        <v>22.5</v>
      </c>
      <c r="I69" s="76">
        <v>619</v>
      </c>
    </row>
    <row r="70" spans="1:9" s="53" customFormat="1">
      <c r="A70" s="173"/>
      <c r="B70" s="71">
        <v>941</v>
      </c>
      <c r="C70" s="164" t="s">
        <v>249</v>
      </c>
      <c r="D70" s="164"/>
      <c r="E70" s="72" t="s">
        <v>250</v>
      </c>
      <c r="F70" s="73">
        <v>5.19</v>
      </c>
      <c r="G70" s="74">
        <v>0.83</v>
      </c>
      <c r="H70" s="75">
        <v>4.3099999999999996</v>
      </c>
      <c r="I70" s="76">
        <v>619</v>
      </c>
    </row>
    <row r="71" spans="1:9" s="53" customFormat="1">
      <c r="A71" s="173"/>
      <c r="B71" s="71">
        <v>942</v>
      </c>
      <c r="C71" s="164" t="s">
        <v>251</v>
      </c>
      <c r="D71" s="164"/>
      <c r="E71" s="72" t="s">
        <v>207</v>
      </c>
      <c r="F71" s="73">
        <v>3.11</v>
      </c>
      <c r="G71" s="74">
        <v>0.83</v>
      </c>
      <c r="H71" s="75">
        <v>2.58</v>
      </c>
      <c r="I71" s="76">
        <v>619</v>
      </c>
    </row>
    <row r="72" spans="1:9" s="53" customFormat="1">
      <c r="A72" s="174"/>
      <c r="B72" s="71">
        <v>945</v>
      </c>
      <c r="C72" s="164" t="s">
        <v>252</v>
      </c>
      <c r="D72" s="164"/>
      <c r="E72" s="72" t="s">
        <v>207</v>
      </c>
      <c r="F72" s="73">
        <v>97.47</v>
      </c>
      <c r="G72" s="74">
        <v>0.44</v>
      </c>
      <c r="H72" s="75">
        <v>42.89</v>
      </c>
      <c r="I72" s="76">
        <v>619</v>
      </c>
    </row>
    <row r="73" spans="1:9" s="53" customFormat="1">
      <c r="A73" s="77"/>
      <c r="B73" s="168"/>
      <c r="C73" s="169"/>
      <c r="D73" s="169"/>
      <c r="E73" s="169"/>
      <c r="F73" s="169"/>
      <c r="G73" s="169"/>
      <c r="H73" s="169"/>
      <c r="I73" s="170"/>
    </row>
    <row r="74" spans="1:9" s="53" customFormat="1" ht="12.75" customHeight="1">
      <c r="A74" s="171" t="s">
        <v>102</v>
      </c>
      <c r="B74" s="71">
        <v>110</v>
      </c>
      <c r="C74" s="164" t="s">
        <v>253</v>
      </c>
      <c r="D74" s="164"/>
      <c r="E74" s="72" t="s">
        <v>207</v>
      </c>
      <c r="F74" s="73">
        <v>0.97</v>
      </c>
      <c r="G74" s="74">
        <v>0.92</v>
      </c>
      <c r="H74" s="75">
        <v>0.89</v>
      </c>
      <c r="I74" s="76">
        <v>825</v>
      </c>
    </row>
    <row r="75" spans="1:9" s="53" customFormat="1">
      <c r="A75" s="171"/>
      <c r="B75" s="71">
        <v>140</v>
      </c>
      <c r="C75" s="164" t="s">
        <v>254</v>
      </c>
      <c r="D75" s="164"/>
      <c r="E75" s="72" t="s">
        <v>207</v>
      </c>
      <c r="F75" s="73">
        <v>0.73</v>
      </c>
      <c r="G75" s="74">
        <v>0.92</v>
      </c>
      <c r="H75" s="75">
        <v>0.67</v>
      </c>
      <c r="I75" s="76">
        <v>825</v>
      </c>
    </row>
    <row r="76" spans="1:9" s="53" customFormat="1">
      <c r="A76" s="171"/>
      <c r="B76" s="71">
        <v>150</v>
      </c>
      <c r="C76" s="164" t="s">
        <v>255</v>
      </c>
      <c r="D76" s="164"/>
      <c r="E76" s="72" t="s">
        <v>207</v>
      </c>
      <c r="F76" s="73">
        <v>0.32</v>
      </c>
      <c r="G76" s="74">
        <v>0.92</v>
      </c>
      <c r="H76" s="75">
        <v>0.28999999999999998</v>
      </c>
      <c r="I76" s="76">
        <v>825</v>
      </c>
    </row>
    <row r="77" spans="1:9" s="53" customFormat="1">
      <c r="A77" s="171"/>
      <c r="B77" s="71">
        <v>151</v>
      </c>
      <c r="C77" s="164" t="s">
        <v>256</v>
      </c>
      <c r="D77" s="164"/>
      <c r="E77" s="72" t="s">
        <v>207</v>
      </c>
      <c r="F77" s="73">
        <v>0.26</v>
      </c>
      <c r="G77" s="74">
        <v>0.92</v>
      </c>
      <c r="H77" s="75">
        <v>0.24</v>
      </c>
      <c r="I77" s="76">
        <v>825</v>
      </c>
    </row>
    <row r="78" spans="1:9">
      <c r="A78" s="79" t="s">
        <v>257</v>
      </c>
      <c r="B78" s="38"/>
      <c r="C78" s="38"/>
      <c r="D78" s="38"/>
      <c r="E78" s="38"/>
      <c r="F78" s="38"/>
      <c r="G78" s="38"/>
      <c r="H78" s="38"/>
      <c r="I78" s="80"/>
    </row>
    <row r="79" spans="1:9">
      <c r="A79" s="79" t="s">
        <v>258</v>
      </c>
      <c r="B79" s="38"/>
      <c r="C79" s="38"/>
      <c r="D79" s="38"/>
      <c r="E79" s="38"/>
      <c r="F79" s="38"/>
      <c r="G79" s="38"/>
      <c r="H79" s="38"/>
      <c r="I79" s="80"/>
    </row>
    <row r="80" spans="1:9">
      <c r="A80" s="79" t="s">
        <v>259</v>
      </c>
      <c r="B80" s="38"/>
      <c r="C80" s="38"/>
      <c r="D80" s="38"/>
      <c r="E80" s="38"/>
      <c r="F80" s="38"/>
      <c r="G80" s="38"/>
      <c r="H80" s="38"/>
      <c r="I80" s="80"/>
    </row>
    <row r="81" spans="1:9">
      <c r="A81" s="38" t="s">
        <v>260</v>
      </c>
      <c r="B81" s="38"/>
      <c r="C81" s="38"/>
      <c r="D81" s="38"/>
      <c r="E81" s="38"/>
      <c r="F81" s="38"/>
      <c r="G81" s="38"/>
      <c r="H81" s="38"/>
      <c r="I81" s="80"/>
    </row>
  </sheetData>
  <mergeCells count="69">
    <mergeCell ref="A74:A77"/>
    <mergeCell ref="A27:A72"/>
    <mergeCell ref="A19:A25"/>
    <mergeCell ref="C30:D30"/>
    <mergeCell ref="C31:D31"/>
    <mergeCell ref="C32:D32"/>
    <mergeCell ref="C33:D33"/>
    <mergeCell ref="C34:D34"/>
    <mergeCell ref="C24:D24"/>
    <mergeCell ref="C25:D25"/>
    <mergeCell ref="C27:D27"/>
    <mergeCell ref="C28:D28"/>
    <mergeCell ref="C29:D29"/>
    <mergeCell ref="B26:I26"/>
    <mergeCell ref="C19:D19"/>
    <mergeCell ref="C20:D20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76:D76"/>
    <mergeCell ref="C77:D77"/>
    <mergeCell ref="B73:I73"/>
    <mergeCell ref="C68:D68"/>
    <mergeCell ref="C69:D69"/>
    <mergeCell ref="C70:D70"/>
    <mergeCell ref="C71:D71"/>
    <mergeCell ref="C72:D72"/>
    <mergeCell ref="C74:D74"/>
    <mergeCell ref="C75:D75"/>
    <mergeCell ref="C55:D55"/>
    <mergeCell ref="C56:D56"/>
    <mergeCell ref="C57:D57"/>
    <mergeCell ref="C48:D48"/>
    <mergeCell ref="C49:D49"/>
    <mergeCell ref="C50:D50"/>
    <mergeCell ref="C51:D51"/>
    <mergeCell ref="C52:D52"/>
    <mergeCell ref="C53:D53"/>
    <mergeCell ref="C44:D44"/>
    <mergeCell ref="C45:D45"/>
    <mergeCell ref="C46:D46"/>
    <mergeCell ref="C47:D47"/>
    <mergeCell ref="C54:D54"/>
    <mergeCell ref="C39:D39"/>
    <mergeCell ref="C40:D40"/>
    <mergeCell ref="C41:D41"/>
    <mergeCell ref="C42:D42"/>
    <mergeCell ref="C43:D43"/>
    <mergeCell ref="C36:D36"/>
    <mergeCell ref="C37:D37"/>
    <mergeCell ref="B18:C18"/>
    <mergeCell ref="C2:D2"/>
    <mergeCell ref="C38:D38"/>
    <mergeCell ref="C21:D21"/>
    <mergeCell ref="C22:D22"/>
    <mergeCell ref="C23:D23"/>
    <mergeCell ref="A12:H13"/>
    <mergeCell ref="A1:H1"/>
    <mergeCell ref="A15:I15"/>
    <mergeCell ref="A16:I16"/>
    <mergeCell ref="A17:B17"/>
    <mergeCell ref="C35:D3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69"/>
  <sheetViews>
    <sheetView zoomScale="110" zoomScaleNormal="110" workbookViewId="0">
      <selection activeCell="L13" sqref="L13"/>
    </sheetView>
  </sheetViews>
  <sheetFormatPr defaultRowHeight="12.75"/>
  <cols>
    <col min="1" max="1" width="9.140625" style="46"/>
    <col min="2" max="2" width="37.28515625" style="46" customWidth="1"/>
    <col min="3" max="3" width="23.85546875" style="32" customWidth="1"/>
    <col min="4" max="4" width="9.140625" style="32" customWidth="1"/>
    <col min="5" max="5" width="9.140625" style="37"/>
    <col min="6" max="6" width="5.5703125" style="37" customWidth="1"/>
    <col min="7" max="7" width="4.85546875" style="32" customWidth="1"/>
    <col min="8" max="8" width="9.28515625" style="37" customWidth="1"/>
    <col min="9" max="16384" width="9.140625" style="46"/>
  </cols>
  <sheetData>
    <row r="1" spans="1:8" s="42" customFormat="1" ht="18.75">
      <c r="A1" s="177" t="s">
        <v>261</v>
      </c>
      <c r="B1" s="177"/>
      <c r="C1" s="177"/>
      <c r="D1" s="177"/>
      <c r="E1" s="177"/>
      <c r="F1" s="177"/>
      <c r="G1" s="177"/>
      <c r="H1" s="177"/>
    </row>
    <row r="2" spans="1:8" s="42" customFormat="1" ht="15" customHeight="1">
      <c r="A2" s="183" t="s">
        <v>130</v>
      </c>
      <c r="B2" s="183"/>
      <c r="C2" s="36"/>
      <c r="D2" s="182" t="s">
        <v>181</v>
      </c>
      <c r="E2" s="182"/>
      <c r="F2" s="178" t="s">
        <v>179</v>
      </c>
      <c r="G2" s="178"/>
      <c r="H2" s="44" t="s">
        <v>180</v>
      </c>
    </row>
    <row r="3" spans="1:8" s="42" customFormat="1" ht="25.5">
      <c r="B3" s="35" t="s">
        <v>110</v>
      </c>
      <c r="C3" s="33" t="s">
        <v>105</v>
      </c>
      <c r="D3" s="180">
        <v>2800</v>
      </c>
      <c r="E3" s="180"/>
      <c r="F3" s="179">
        <v>0</v>
      </c>
      <c r="G3" s="179"/>
      <c r="H3" s="49">
        <f>PRODUCT(D3,F3)</f>
        <v>0</v>
      </c>
    </row>
    <row r="4" spans="1:8" s="42" customFormat="1" ht="25.5">
      <c r="B4" s="35" t="s">
        <v>106</v>
      </c>
      <c r="C4" s="33" t="s">
        <v>109</v>
      </c>
      <c r="D4" s="180">
        <v>3600</v>
      </c>
      <c r="E4" s="180"/>
      <c r="F4" s="179">
        <v>0</v>
      </c>
      <c r="G4" s="179"/>
      <c r="H4" s="49">
        <f>PRODUCT(D4,F4)</f>
        <v>0</v>
      </c>
    </row>
    <row r="5" spans="1:8" s="42" customFormat="1" ht="25.5">
      <c r="B5" s="35" t="s">
        <v>107</v>
      </c>
      <c r="C5" s="47" t="s">
        <v>131</v>
      </c>
      <c r="D5" s="180">
        <v>1800</v>
      </c>
      <c r="E5" s="180"/>
      <c r="F5" s="179">
        <v>0</v>
      </c>
      <c r="G5" s="179"/>
      <c r="H5" s="49">
        <f>PRODUCT(D5,F5)</f>
        <v>0</v>
      </c>
    </row>
    <row r="6" spans="1:8" s="42" customFormat="1" ht="25.5">
      <c r="B6" s="35" t="s">
        <v>108</v>
      </c>
      <c r="C6" s="47" t="s">
        <v>123</v>
      </c>
      <c r="D6" s="180">
        <v>2400</v>
      </c>
      <c r="E6" s="180"/>
      <c r="F6" s="179">
        <v>0</v>
      </c>
      <c r="G6" s="179"/>
      <c r="H6" s="49">
        <f>PRODUCT(D6,F6)</f>
        <v>0</v>
      </c>
    </row>
    <row r="7" spans="1:8" s="42" customFormat="1">
      <c r="B7" s="40"/>
      <c r="C7" s="36"/>
      <c r="D7" s="36"/>
      <c r="E7" s="41"/>
      <c r="F7" s="41"/>
      <c r="G7" s="36"/>
      <c r="H7" s="41"/>
    </row>
    <row r="8" spans="1:8" s="42" customFormat="1" ht="15" customHeight="1">
      <c r="A8" s="183" t="s">
        <v>118</v>
      </c>
      <c r="B8" s="183"/>
      <c r="C8" s="36"/>
      <c r="D8" s="36"/>
      <c r="E8" s="41"/>
      <c r="F8" s="41"/>
      <c r="G8" s="36"/>
      <c r="H8" s="41"/>
    </row>
    <row r="9" spans="1:8" s="42" customFormat="1">
      <c r="B9" s="34" t="s">
        <v>132</v>
      </c>
      <c r="C9" s="48">
        <v>600</v>
      </c>
      <c r="D9" s="180">
        <v>600</v>
      </c>
      <c r="E9" s="180"/>
      <c r="F9" s="179">
        <v>0</v>
      </c>
      <c r="G9" s="179"/>
      <c r="H9" s="49">
        <f>PRODUCT(D9,F9)</f>
        <v>0</v>
      </c>
    </row>
    <row r="10" spans="1:8" s="42" customFormat="1">
      <c r="B10" s="34" t="s">
        <v>133</v>
      </c>
      <c r="C10" s="48">
        <v>1000</v>
      </c>
      <c r="D10" s="180">
        <v>1000</v>
      </c>
      <c r="E10" s="180"/>
      <c r="F10" s="179">
        <v>0</v>
      </c>
      <c r="G10" s="179"/>
      <c r="H10" s="49">
        <f>PRODUCT(D10,F10)</f>
        <v>0</v>
      </c>
    </row>
    <row r="11" spans="1:8" s="42" customFormat="1">
      <c r="B11" s="40"/>
      <c r="C11" s="36"/>
      <c r="D11" s="36"/>
      <c r="E11" s="41"/>
      <c r="F11" s="41"/>
      <c r="G11" s="36"/>
      <c r="H11" s="41"/>
    </row>
    <row r="12" spans="1:8" s="42" customFormat="1">
      <c r="A12" s="183" t="s">
        <v>183</v>
      </c>
      <c r="B12" s="183"/>
    </row>
    <row r="13" spans="1:8" s="42" customFormat="1" ht="25.5">
      <c r="A13" s="43"/>
      <c r="B13" s="34" t="s">
        <v>184</v>
      </c>
      <c r="C13" s="47" t="s">
        <v>120</v>
      </c>
      <c r="D13" s="180">
        <v>165</v>
      </c>
      <c r="E13" s="180"/>
      <c r="F13" s="179">
        <v>0</v>
      </c>
      <c r="G13" s="179"/>
      <c r="H13" s="49">
        <f>PRODUCT(D13,F13)</f>
        <v>0</v>
      </c>
    </row>
    <row r="14" spans="1:8" s="42" customFormat="1">
      <c r="B14" s="43"/>
      <c r="C14" s="36"/>
      <c r="D14" s="36"/>
      <c r="E14" s="41"/>
      <c r="F14" s="41"/>
      <c r="G14" s="36"/>
      <c r="H14" s="41"/>
    </row>
    <row r="15" spans="1:8" s="42" customFormat="1" ht="15" customHeight="1">
      <c r="A15" s="181" t="s">
        <v>121</v>
      </c>
      <c r="B15" s="181"/>
      <c r="C15" s="36"/>
      <c r="D15" s="36"/>
      <c r="E15" s="41"/>
      <c r="F15" s="41"/>
      <c r="G15" s="36"/>
      <c r="H15" s="41"/>
    </row>
    <row r="16" spans="1:8" s="42" customFormat="1" ht="25.5">
      <c r="B16" s="34" t="s">
        <v>125</v>
      </c>
      <c r="C16" s="47" t="s">
        <v>126</v>
      </c>
      <c r="D16" s="180">
        <v>700</v>
      </c>
      <c r="E16" s="180"/>
      <c r="F16" s="179">
        <v>0</v>
      </c>
      <c r="G16" s="179"/>
      <c r="H16" s="49">
        <f>PRODUCT(D16,F16)</f>
        <v>0</v>
      </c>
    </row>
    <row r="17" spans="1:8" s="42" customFormat="1" ht="25.5">
      <c r="B17" s="34" t="s">
        <v>127</v>
      </c>
      <c r="C17" s="47" t="s">
        <v>123</v>
      </c>
      <c r="D17" s="180">
        <v>2400</v>
      </c>
      <c r="E17" s="180"/>
      <c r="F17" s="179">
        <v>0</v>
      </c>
      <c r="G17" s="179"/>
      <c r="H17" s="49">
        <f>PRODUCT(D17,F17)</f>
        <v>0</v>
      </c>
    </row>
    <row r="18" spans="1:8" s="42" customFormat="1" ht="25.5">
      <c r="B18" s="34" t="s">
        <v>124</v>
      </c>
      <c r="C18" s="33" t="s">
        <v>113</v>
      </c>
      <c r="D18" s="180">
        <v>3000</v>
      </c>
      <c r="E18" s="180"/>
      <c r="F18" s="179">
        <v>0</v>
      </c>
      <c r="G18" s="179"/>
      <c r="H18" s="49">
        <f>PRODUCT(D18,F18)</f>
        <v>0</v>
      </c>
    </row>
    <row r="19" spans="1:8" s="42" customFormat="1" ht="25.5">
      <c r="B19" s="35" t="s">
        <v>111</v>
      </c>
      <c r="C19" s="33" t="s">
        <v>114</v>
      </c>
      <c r="D19" s="180">
        <v>1600</v>
      </c>
      <c r="E19" s="180"/>
      <c r="F19" s="179">
        <v>0</v>
      </c>
      <c r="G19" s="179"/>
      <c r="H19" s="49">
        <f>PRODUCT(D19,F19)</f>
        <v>0</v>
      </c>
    </row>
    <row r="20" spans="1:8" s="42" customFormat="1" ht="25.5">
      <c r="B20" s="35" t="s">
        <v>112</v>
      </c>
      <c r="C20" s="33" t="s">
        <v>115</v>
      </c>
      <c r="D20" s="180">
        <v>2000</v>
      </c>
      <c r="E20" s="180"/>
      <c r="F20" s="179">
        <v>0</v>
      </c>
      <c r="G20" s="179"/>
      <c r="H20" s="49">
        <f>PRODUCT(D20,F20)</f>
        <v>0</v>
      </c>
    </row>
    <row r="21" spans="1:8" s="42" customFormat="1">
      <c r="B21" s="40"/>
      <c r="C21" s="36"/>
      <c r="D21" s="36"/>
      <c r="E21" s="41"/>
      <c r="F21" s="41"/>
      <c r="G21" s="36"/>
      <c r="H21" s="41"/>
    </row>
    <row r="22" spans="1:8" s="42" customFormat="1" ht="15" customHeight="1">
      <c r="A22" s="181" t="s">
        <v>128</v>
      </c>
      <c r="B22" s="181"/>
      <c r="C22" s="36"/>
      <c r="D22" s="36"/>
      <c r="E22" s="41"/>
      <c r="F22" s="41"/>
      <c r="G22" s="36"/>
      <c r="H22" s="41"/>
    </row>
    <row r="23" spans="1:8" s="42" customFormat="1">
      <c r="B23" s="34" t="s">
        <v>139</v>
      </c>
      <c r="C23" s="47" t="s">
        <v>140</v>
      </c>
      <c r="D23" s="50">
        <v>700</v>
      </c>
      <c r="E23" s="49">
        <v>3</v>
      </c>
      <c r="F23" s="47">
        <v>0</v>
      </c>
      <c r="G23" s="47">
        <v>0</v>
      </c>
      <c r="H23" s="49">
        <f>PRODUCT(D23,F23)+PRODUCT(E23,G23)</f>
        <v>0</v>
      </c>
    </row>
    <row r="24" spans="1:8" s="42" customFormat="1">
      <c r="B24" s="34" t="s">
        <v>141</v>
      </c>
      <c r="C24" s="48">
        <v>600</v>
      </c>
      <c r="D24" s="180">
        <v>600</v>
      </c>
      <c r="E24" s="180"/>
      <c r="F24" s="179">
        <v>0</v>
      </c>
      <c r="G24" s="179"/>
      <c r="H24" s="49">
        <f>PRODUCT(D24,F24)</f>
        <v>0</v>
      </c>
    </row>
    <row r="25" spans="1:8" s="42" customFormat="1">
      <c r="B25" s="34" t="s">
        <v>142</v>
      </c>
      <c r="C25" s="47" t="s">
        <v>143</v>
      </c>
      <c r="D25" s="50">
        <v>700</v>
      </c>
      <c r="E25" s="49">
        <v>3</v>
      </c>
      <c r="F25" s="47">
        <v>0</v>
      </c>
      <c r="G25" s="47">
        <v>0</v>
      </c>
      <c r="H25" s="49">
        <f>PRODUCT(D25,F25)+PRODUCT(E25,G25)</f>
        <v>0</v>
      </c>
    </row>
    <row r="26" spans="1:8" s="42" customFormat="1">
      <c r="C26" s="36"/>
      <c r="D26" s="36"/>
      <c r="E26" s="41"/>
      <c r="F26" s="36"/>
      <c r="G26" s="36"/>
      <c r="H26" s="41"/>
    </row>
    <row r="27" spans="1:8" s="42" customFormat="1">
      <c r="C27" s="36"/>
      <c r="D27" s="36"/>
      <c r="E27" s="41"/>
      <c r="F27" s="178" t="s">
        <v>8</v>
      </c>
      <c r="G27" s="178"/>
      <c r="H27" s="44">
        <f>SUM(H3:H25)</f>
        <v>0</v>
      </c>
    </row>
    <row r="28" spans="1:8" s="42" customFormat="1">
      <c r="B28" s="40"/>
      <c r="C28" s="36"/>
      <c r="D28" s="36"/>
      <c r="E28" s="41"/>
      <c r="F28" s="41"/>
      <c r="G28" s="36"/>
      <c r="H28" s="41"/>
    </row>
    <row r="29" spans="1:8" s="42" customFormat="1" ht="15" customHeight="1">
      <c r="A29" s="181" t="s">
        <v>122</v>
      </c>
      <c r="B29" s="181"/>
      <c r="C29" s="36"/>
      <c r="D29" s="36"/>
      <c r="E29" s="41"/>
      <c r="F29" s="41"/>
      <c r="G29" s="36"/>
      <c r="H29" s="41"/>
    </row>
    <row r="30" spans="1:8" s="42" customFormat="1">
      <c r="B30" s="42" t="s">
        <v>138</v>
      </c>
      <c r="C30" s="45">
        <v>100</v>
      </c>
      <c r="D30" s="45"/>
      <c r="E30" s="41"/>
      <c r="F30" s="41"/>
      <c r="G30" s="36"/>
      <c r="H30" s="41"/>
    </row>
    <row r="31" spans="1:8" s="42" customFormat="1" ht="38.25">
      <c r="B31" s="42" t="s">
        <v>137</v>
      </c>
      <c r="C31" s="36" t="s">
        <v>134</v>
      </c>
      <c r="D31" s="36"/>
      <c r="E31" s="41"/>
      <c r="F31" s="41"/>
      <c r="G31" s="36"/>
      <c r="H31" s="41"/>
    </row>
    <row r="32" spans="1:8" s="42" customFormat="1">
      <c r="B32" s="42" t="s">
        <v>135</v>
      </c>
      <c r="C32" s="45">
        <v>50</v>
      </c>
      <c r="D32" s="45"/>
      <c r="E32" s="41"/>
      <c r="F32" s="41"/>
      <c r="G32" s="36"/>
      <c r="H32" s="41"/>
    </row>
    <row r="33" spans="1:8" s="42" customFormat="1">
      <c r="B33" s="42" t="s">
        <v>136</v>
      </c>
      <c r="C33" s="45">
        <v>50</v>
      </c>
      <c r="D33" s="45"/>
      <c r="E33" s="41"/>
      <c r="F33" s="41"/>
      <c r="G33" s="36"/>
      <c r="H33" s="41"/>
    </row>
    <row r="34" spans="1:8" s="42" customFormat="1">
      <c r="B34" s="40"/>
      <c r="C34" s="36"/>
      <c r="D34" s="36"/>
      <c r="E34" s="41"/>
      <c r="F34" s="41"/>
      <c r="G34" s="36"/>
      <c r="H34" s="41"/>
    </row>
    <row r="35" spans="1:8" s="42" customFormat="1" ht="15" customHeight="1">
      <c r="A35" s="183" t="s">
        <v>116</v>
      </c>
      <c r="B35" s="183"/>
      <c r="C35" s="36"/>
      <c r="D35" s="36"/>
      <c r="E35" s="41"/>
      <c r="F35" s="41"/>
      <c r="G35" s="36"/>
      <c r="H35" s="41"/>
    </row>
    <row r="36" spans="1:8" s="42" customFormat="1" ht="25.5">
      <c r="B36" s="42" t="s">
        <v>177</v>
      </c>
      <c r="C36" s="45">
        <v>200</v>
      </c>
      <c r="D36" s="45"/>
      <c r="E36" s="41"/>
      <c r="F36" s="41"/>
      <c r="G36" s="36"/>
      <c r="H36" s="41"/>
    </row>
    <row r="37" spans="1:8" s="42" customFormat="1">
      <c r="B37" s="40"/>
      <c r="C37" s="45"/>
      <c r="D37" s="45"/>
      <c r="E37" s="41"/>
      <c r="F37" s="41"/>
      <c r="G37" s="36"/>
      <c r="H37" s="41"/>
    </row>
    <row r="38" spans="1:8" s="42" customFormat="1" ht="15" customHeight="1">
      <c r="A38" s="183" t="s">
        <v>129</v>
      </c>
      <c r="B38" s="183"/>
      <c r="C38" s="36"/>
      <c r="D38" s="36"/>
      <c r="E38" s="41"/>
      <c r="F38" s="41"/>
      <c r="G38" s="36"/>
      <c r="H38" s="41"/>
    </row>
    <row r="39" spans="1:8" s="42" customFormat="1">
      <c r="B39" s="42" t="s">
        <v>144</v>
      </c>
      <c r="C39" s="45">
        <v>20</v>
      </c>
      <c r="D39" s="45"/>
      <c r="E39" s="41"/>
      <c r="F39" s="41"/>
      <c r="G39" s="36"/>
      <c r="H39" s="41"/>
    </row>
    <row r="40" spans="1:8" s="42" customFormat="1">
      <c r="B40" s="42" t="s">
        <v>145</v>
      </c>
      <c r="C40" s="45">
        <v>10</v>
      </c>
      <c r="D40" s="45"/>
      <c r="E40" s="41"/>
      <c r="F40" s="41"/>
      <c r="G40" s="36"/>
      <c r="H40" s="41"/>
    </row>
    <row r="41" spans="1:8" s="42" customFormat="1">
      <c r="B41" s="42" t="s">
        <v>146</v>
      </c>
      <c r="C41" s="36" t="s">
        <v>147</v>
      </c>
      <c r="D41" s="36"/>
      <c r="E41" s="41"/>
      <c r="F41" s="41"/>
      <c r="G41" s="36"/>
      <c r="H41" s="41"/>
    </row>
    <row r="42" spans="1:8" s="42" customFormat="1" ht="25.5">
      <c r="B42" s="42" t="s">
        <v>176</v>
      </c>
      <c r="C42" s="36" t="s">
        <v>148</v>
      </c>
      <c r="D42" s="36"/>
      <c r="E42" s="41"/>
      <c r="F42" s="41"/>
      <c r="G42" s="36"/>
      <c r="H42" s="41"/>
    </row>
    <row r="43" spans="1:8" s="42" customFormat="1" ht="25.5">
      <c r="B43" s="42" t="s">
        <v>175</v>
      </c>
      <c r="C43" s="36" t="s">
        <v>149</v>
      </c>
      <c r="D43" s="36"/>
      <c r="E43" s="41"/>
      <c r="F43" s="41"/>
      <c r="G43" s="36"/>
      <c r="H43" s="41"/>
    </row>
    <row r="44" spans="1:8" s="42" customFormat="1" ht="25.5">
      <c r="B44" s="42" t="s">
        <v>150</v>
      </c>
      <c r="C44" s="36" t="s">
        <v>151</v>
      </c>
      <c r="D44" s="36"/>
      <c r="E44" s="41"/>
      <c r="F44" s="41"/>
      <c r="G44" s="36"/>
      <c r="H44" s="41"/>
    </row>
    <row r="45" spans="1:8" s="42" customFormat="1" ht="25.5">
      <c r="B45" s="42" t="s">
        <v>152</v>
      </c>
      <c r="C45" s="36" t="s">
        <v>153</v>
      </c>
      <c r="D45" s="36"/>
      <c r="E45" s="41"/>
      <c r="F45" s="41"/>
      <c r="G45" s="36"/>
      <c r="H45" s="41"/>
    </row>
    <row r="46" spans="1:8" s="42" customFormat="1">
      <c r="B46" s="42" t="s">
        <v>156</v>
      </c>
      <c r="C46" s="45">
        <v>100</v>
      </c>
      <c r="D46" s="45"/>
      <c r="E46" s="41"/>
      <c r="F46" s="41"/>
      <c r="G46" s="36"/>
      <c r="H46" s="41"/>
    </row>
    <row r="47" spans="1:8" s="42" customFormat="1">
      <c r="B47" s="42" t="s">
        <v>154</v>
      </c>
      <c r="C47" s="36" t="s">
        <v>155</v>
      </c>
      <c r="D47" s="36"/>
      <c r="E47" s="41"/>
      <c r="F47" s="41"/>
      <c r="G47" s="36"/>
      <c r="H47" s="41"/>
    </row>
    <row r="48" spans="1:8" s="42" customFormat="1">
      <c r="B48" s="42" t="s">
        <v>178</v>
      </c>
      <c r="C48" s="45">
        <v>100</v>
      </c>
      <c r="D48" s="45"/>
      <c r="E48" s="41"/>
      <c r="F48" s="41"/>
      <c r="G48" s="36"/>
      <c r="H48" s="41"/>
    </row>
    <row r="49" spans="1:8" s="42" customFormat="1" ht="25.5">
      <c r="B49" s="42" t="s">
        <v>157</v>
      </c>
      <c r="C49" s="36" t="s">
        <v>158</v>
      </c>
      <c r="D49" s="36"/>
      <c r="E49" s="41"/>
      <c r="F49" s="41"/>
      <c r="G49" s="36"/>
      <c r="H49" s="41"/>
    </row>
    <row r="50" spans="1:8" s="42" customFormat="1">
      <c r="C50" s="36"/>
      <c r="D50" s="36"/>
      <c r="E50" s="41"/>
      <c r="F50" s="41"/>
      <c r="G50" s="36"/>
      <c r="H50" s="41"/>
    </row>
    <row r="51" spans="1:8" s="42" customFormat="1" ht="15" customHeight="1">
      <c r="A51" s="183" t="s">
        <v>117</v>
      </c>
      <c r="B51" s="183"/>
      <c r="C51" s="36"/>
      <c r="D51" s="36"/>
      <c r="E51" s="41"/>
      <c r="F51" s="41"/>
      <c r="G51" s="36"/>
      <c r="H51" s="41"/>
    </row>
    <row r="52" spans="1:8" s="42" customFormat="1">
      <c r="B52" s="42" t="s">
        <v>159</v>
      </c>
      <c r="C52" s="45">
        <v>25</v>
      </c>
      <c r="D52" s="45"/>
      <c r="E52" s="41"/>
      <c r="F52" s="41"/>
      <c r="G52" s="36"/>
      <c r="H52" s="41"/>
    </row>
    <row r="53" spans="1:8" s="42" customFormat="1">
      <c r="B53" s="42" t="s">
        <v>160</v>
      </c>
      <c r="C53" s="45">
        <v>15</v>
      </c>
      <c r="D53" s="45"/>
      <c r="E53" s="41"/>
      <c r="F53" s="41"/>
      <c r="G53" s="36"/>
      <c r="H53" s="41"/>
    </row>
    <row r="54" spans="1:8" s="42" customFormat="1" ht="25.5">
      <c r="B54" s="40" t="s">
        <v>173</v>
      </c>
      <c r="C54" s="36" t="s">
        <v>174</v>
      </c>
      <c r="D54" s="36"/>
      <c r="E54" s="41"/>
      <c r="F54" s="41"/>
      <c r="G54" s="36"/>
      <c r="H54" s="41"/>
    </row>
    <row r="55" spans="1:8" s="42" customFormat="1" ht="25.5">
      <c r="B55" s="42" t="s">
        <v>163</v>
      </c>
      <c r="C55" s="45">
        <v>120</v>
      </c>
      <c r="D55" s="45"/>
      <c r="E55" s="41"/>
      <c r="F55" s="41"/>
      <c r="G55" s="36"/>
      <c r="H55" s="41"/>
    </row>
    <row r="56" spans="1:8" s="42" customFormat="1">
      <c r="B56" s="42" t="s">
        <v>162</v>
      </c>
      <c r="C56" s="45">
        <v>25</v>
      </c>
      <c r="D56" s="45"/>
      <c r="E56" s="41"/>
      <c r="F56" s="41"/>
      <c r="G56" s="36"/>
      <c r="H56" s="41"/>
    </row>
    <row r="57" spans="1:8" s="42" customFormat="1">
      <c r="B57" s="42" t="s">
        <v>161</v>
      </c>
      <c r="C57" s="45">
        <v>25</v>
      </c>
      <c r="D57" s="45"/>
      <c r="E57" s="41"/>
      <c r="F57" s="41"/>
      <c r="G57" s="36"/>
      <c r="H57" s="41"/>
    </row>
    <row r="58" spans="1:8" s="42" customFormat="1">
      <c r="B58" s="40"/>
      <c r="C58" s="36"/>
      <c r="D58" s="36"/>
      <c r="E58" s="41"/>
      <c r="F58" s="41"/>
      <c r="G58" s="36"/>
      <c r="H58" s="41"/>
    </row>
    <row r="59" spans="1:8" s="42" customFormat="1" ht="15" customHeight="1">
      <c r="A59" s="181" t="s">
        <v>119</v>
      </c>
      <c r="B59" s="181"/>
      <c r="C59" s="36"/>
      <c r="D59" s="36"/>
      <c r="E59" s="41"/>
      <c r="F59" s="41"/>
      <c r="G59" s="36"/>
      <c r="H59" s="41"/>
    </row>
    <row r="60" spans="1:8" s="42" customFormat="1">
      <c r="B60" s="42" t="s">
        <v>164</v>
      </c>
      <c r="C60" s="45">
        <v>5</v>
      </c>
      <c r="D60" s="45"/>
      <c r="E60" s="41"/>
      <c r="F60" s="41"/>
      <c r="G60" s="36"/>
      <c r="H60" s="41"/>
    </row>
    <row r="61" spans="1:8" s="42" customFormat="1" ht="25.5">
      <c r="B61" s="42" t="s">
        <v>165</v>
      </c>
      <c r="C61" s="45">
        <v>10</v>
      </c>
      <c r="D61" s="45"/>
      <c r="E61" s="41"/>
      <c r="F61" s="41"/>
      <c r="G61" s="36"/>
      <c r="H61" s="41"/>
    </row>
    <row r="62" spans="1:8" s="42" customFormat="1">
      <c r="B62" s="42" t="s">
        <v>171</v>
      </c>
      <c r="C62" s="36" t="s">
        <v>172</v>
      </c>
      <c r="D62" s="36"/>
      <c r="E62" s="41"/>
      <c r="F62" s="41"/>
      <c r="G62" s="36"/>
      <c r="H62" s="41"/>
    </row>
    <row r="63" spans="1:8" s="42" customFormat="1">
      <c r="B63" s="40"/>
      <c r="C63" s="36"/>
      <c r="D63" s="36"/>
      <c r="E63" s="41"/>
      <c r="F63" s="41"/>
      <c r="G63" s="36"/>
      <c r="H63" s="41"/>
    </row>
    <row r="64" spans="1:8" s="42" customFormat="1" ht="15" customHeight="1">
      <c r="A64" s="181" t="s">
        <v>166</v>
      </c>
      <c r="B64" s="181"/>
      <c r="C64" s="36"/>
      <c r="D64" s="36"/>
      <c r="E64" s="41"/>
      <c r="F64" s="41"/>
      <c r="G64" s="36"/>
      <c r="H64" s="41"/>
    </row>
    <row r="65" spans="2:8" s="42" customFormat="1">
      <c r="B65" s="42" t="s">
        <v>167</v>
      </c>
      <c r="C65" s="45">
        <v>20</v>
      </c>
      <c r="D65" s="45"/>
      <c r="E65" s="41"/>
      <c r="F65" s="41"/>
      <c r="G65" s="36"/>
      <c r="H65" s="41"/>
    </row>
    <row r="66" spans="2:8" s="42" customFormat="1">
      <c r="B66" s="42" t="s">
        <v>168</v>
      </c>
      <c r="C66" s="45">
        <v>20</v>
      </c>
      <c r="D66" s="45"/>
      <c r="E66" s="41"/>
      <c r="F66" s="41"/>
      <c r="G66" s="36"/>
      <c r="H66" s="41"/>
    </row>
    <row r="67" spans="2:8" s="42" customFormat="1">
      <c r="B67" s="42" t="s">
        <v>169</v>
      </c>
      <c r="C67" s="45">
        <v>10</v>
      </c>
      <c r="D67" s="45"/>
      <c r="E67" s="41"/>
      <c r="F67" s="41"/>
      <c r="G67" s="36"/>
      <c r="H67" s="41"/>
    </row>
    <row r="68" spans="2:8" s="42" customFormat="1">
      <c r="B68" s="42" t="s">
        <v>170</v>
      </c>
      <c r="C68" s="45">
        <v>20</v>
      </c>
      <c r="D68" s="45"/>
      <c r="E68" s="41"/>
      <c r="F68" s="41"/>
      <c r="G68" s="36"/>
      <c r="H68" s="41"/>
    </row>
    <row r="69" spans="2:8" s="42" customFormat="1">
      <c r="B69" s="40"/>
      <c r="C69" s="36"/>
      <c r="D69" s="36"/>
      <c r="E69" s="41"/>
      <c r="F69" s="41"/>
      <c r="G69" s="36"/>
      <c r="H69" s="41"/>
    </row>
  </sheetData>
  <mergeCells count="41">
    <mergeCell ref="A29:B29"/>
    <mergeCell ref="A35:B35"/>
    <mergeCell ref="A38:B38"/>
    <mergeCell ref="A51:B51"/>
    <mergeCell ref="A59:B59"/>
    <mergeCell ref="A64:B64"/>
    <mergeCell ref="D24:E24"/>
    <mergeCell ref="F27:G27"/>
    <mergeCell ref="D2:E2"/>
    <mergeCell ref="A2:B2"/>
    <mergeCell ref="A8:B8"/>
    <mergeCell ref="A12:B12"/>
    <mergeCell ref="A15:B15"/>
    <mergeCell ref="A22:B22"/>
    <mergeCell ref="D13:E13"/>
    <mergeCell ref="D16:E16"/>
    <mergeCell ref="D17:E17"/>
    <mergeCell ref="D18:E18"/>
    <mergeCell ref="D19:E19"/>
    <mergeCell ref="D20:E20"/>
    <mergeCell ref="F20:G20"/>
    <mergeCell ref="F6:G6"/>
    <mergeCell ref="F24:G24"/>
    <mergeCell ref="D3:E3"/>
    <mergeCell ref="D4:E4"/>
    <mergeCell ref="D5:E5"/>
    <mergeCell ref="D6:E6"/>
    <mergeCell ref="D9:E9"/>
    <mergeCell ref="D10:E10"/>
    <mergeCell ref="F10:G10"/>
    <mergeCell ref="F13:G13"/>
    <mergeCell ref="F16:G16"/>
    <mergeCell ref="F17:G17"/>
    <mergeCell ref="F18:G18"/>
    <mergeCell ref="F19:G19"/>
    <mergeCell ref="F9:G9"/>
    <mergeCell ref="A1:H1"/>
    <mergeCell ref="F2:G2"/>
    <mergeCell ref="F3:G3"/>
    <mergeCell ref="F4:G4"/>
    <mergeCell ref="F5:G5"/>
  </mergeCells>
  <pageMargins left="0.7" right="0.7" top="0.75" bottom="0.75" header="0.3" footer="0.3"/>
  <pageSetup orientation="portrait" r:id="rId1"/>
  <ignoredErrors>
    <ignoredError sqref="H2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D25"/>
  <sheetViews>
    <sheetView workbookViewId="0">
      <selection activeCell="G21" sqref="G21"/>
    </sheetView>
  </sheetViews>
  <sheetFormatPr defaultRowHeight="15"/>
  <cols>
    <col min="1" max="1" width="35.85546875" style="82" bestFit="1" customWidth="1"/>
    <col min="2" max="2" width="54" style="82" bestFit="1" customWidth="1"/>
    <col min="3" max="3" width="10.85546875" style="84" bestFit="1" customWidth="1"/>
    <col min="4" max="4" width="9.140625" style="85"/>
    <col min="5" max="16384" width="9.140625" style="82"/>
  </cols>
  <sheetData>
    <row r="1" spans="1:4" ht="18.75">
      <c r="A1" s="185" t="s">
        <v>182</v>
      </c>
      <c r="B1" s="185"/>
      <c r="C1" s="185"/>
      <c r="D1" s="185"/>
    </row>
    <row r="2" spans="1:4" s="83" customFormat="1" ht="12.75">
      <c r="A2" s="94" t="s">
        <v>282</v>
      </c>
      <c r="B2" s="86" t="s">
        <v>277</v>
      </c>
      <c r="C2" s="87">
        <v>0</v>
      </c>
      <c r="D2" s="88">
        <f>PRODUCT(C2,0.03)</f>
        <v>0</v>
      </c>
    </row>
    <row r="3" spans="1:4" s="83" customFormat="1" ht="12.75">
      <c r="A3" s="188"/>
      <c r="B3" s="189"/>
      <c r="C3" s="189"/>
      <c r="D3" s="190"/>
    </row>
    <row r="4" spans="1:4" s="83" customFormat="1" ht="12.75">
      <c r="A4" s="197" t="s">
        <v>281</v>
      </c>
      <c r="B4" s="86" t="s">
        <v>276</v>
      </c>
      <c r="C4" s="89">
        <v>0</v>
      </c>
      <c r="D4" s="88">
        <f>PRODUCT(C4,200)</f>
        <v>0</v>
      </c>
    </row>
    <row r="5" spans="1:4" s="83" customFormat="1" ht="12.75">
      <c r="A5" s="198"/>
      <c r="B5" s="90" t="s">
        <v>264</v>
      </c>
      <c r="C5" s="89">
        <v>0</v>
      </c>
      <c r="D5" s="88">
        <f>PRODUCT(C5,400)</f>
        <v>0</v>
      </c>
    </row>
    <row r="6" spans="1:4" s="83" customFormat="1" ht="12.75">
      <c r="A6" s="198"/>
      <c r="B6" s="90" t="s">
        <v>265</v>
      </c>
      <c r="C6" s="89">
        <v>0</v>
      </c>
      <c r="D6" s="88">
        <f>PRODUCT(C6,600)</f>
        <v>0</v>
      </c>
    </row>
    <row r="7" spans="1:4" s="83" customFormat="1" ht="12.75">
      <c r="A7" s="198"/>
      <c r="B7" s="90" t="s">
        <v>266</v>
      </c>
      <c r="C7" s="89">
        <v>0</v>
      </c>
      <c r="D7" s="88">
        <f>PRODUCT(C7,800)</f>
        <v>0</v>
      </c>
    </row>
    <row r="8" spans="1:4" s="83" customFormat="1" ht="12.75">
      <c r="A8" s="198"/>
      <c r="B8" s="90" t="s">
        <v>267</v>
      </c>
      <c r="C8" s="89">
        <v>0</v>
      </c>
      <c r="D8" s="88">
        <f>PRODUCT(C8,1000)</f>
        <v>0</v>
      </c>
    </row>
    <row r="9" spans="1:4" s="83" customFormat="1" ht="12.75">
      <c r="A9" s="198"/>
      <c r="B9" s="90" t="s">
        <v>268</v>
      </c>
      <c r="C9" s="89">
        <v>0</v>
      </c>
      <c r="D9" s="88">
        <f>PRODUCT(C9,1200)</f>
        <v>0</v>
      </c>
    </row>
    <row r="10" spans="1:4" s="83" customFormat="1" ht="12.75">
      <c r="A10" s="199"/>
      <c r="B10" s="90" t="s">
        <v>269</v>
      </c>
      <c r="C10" s="89">
        <v>0</v>
      </c>
      <c r="D10" s="88">
        <f>PRODUCT(C10,1400)</f>
        <v>0</v>
      </c>
    </row>
    <row r="11" spans="1:4" s="83" customFormat="1" ht="12.75">
      <c r="A11" s="94" t="s">
        <v>283</v>
      </c>
      <c r="B11" s="86" t="s">
        <v>278</v>
      </c>
      <c r="C11" s="89">
        <v>0</v>
      </c>
      <c r="D11" s="88">
        <f>PRODUCT(C11,60)</f>
        <v>0</v>
      </c>
    </row>
    <row r="12" spans="1:4" s="83" customFormat="1" ht="12.75">
      <c r="A12" s="94" t="s">
        <v>284</v>
      </c>
      <c r="B12" s="86" t="s">
        <v>279</v>
      </c>
      <c r="C12" s="89">
        <v>0</v>
      </c>
      <c r="D12" s="88">
        <f>PRODUCT(C12,100)</f>
        <v>0</v>
      </c>
    </row>
    <row r="13" spans="1:4" s="83" customFormat="1" ht="12.75">
      <c r="A13" s="191"/>
      <c r="B13" s="192"/>
      <c r="C13" s="195"/>
      <c r="D13" s="196"/>
    </row>
    <row r="14" spans="1:4" s="83" customFormat="1" ht="15.75">
      <c r="A14" s="193"/>
      <c r="B14" s="194"/>
      <c r="C14" s="95" t="s">
        <v>8</v>
      </c>
      <c r="D14" s="96">
        <f>SUM(D2:D13)</f>
        <v>0</v>
      </c>
    </row>
    <row r="15" spans="1:4">
      <c r="A15" s="38"/>
    </row>
    <row r="16" spans="1:4" ht="18.75">
      <c r="A16" s="184" t="s">
        <v>280</v>
      </c>
      <c r="B16" s="184"/>
      <c r="C16" s="97"/>
      <c r="D16" s="97"/>
    </row>
    <row r="17" spans="1:2">
      <c r="A17" s="91" t="s">
        <v>263</v>
      </c>
      <c r="B17" s="92" t="s">
        <v>262</v>
      </c>
    </row>
    <row r="18" spans="1:2">
      <c r="A18" s="186"/>
      <c r="B18" s="187"/>
    </row>
    <row r="19" spans="1:2">
      <c r="A19" s="91" t="s">
        <v>271</v>
      </c>
      <c r="B19" s="92" t="s">
        <v>270</v>
      </c>
    </row>
    <row r="20" spans="1:2">
      <c r="A20" s="186"/>
      <c r="B20" s="187"/>
    </row>
    <row r="21" spans="1:2">
      <c r="A21" s="91" t="s">
        <v>273</v>
      </c>
      <c r="B21" s="92" t="s">
        <v>272</v>
      </c>
    </row>
    <row r="22" spans="1:2" ht="90">
      <c r="A22" s="91" t="s">
        <v>285</v>
      </c>
      <c r="B22" s="93" t="s">
        <v>274</v>
      </c>
    </row>
    <row r="23" spans="1:2">
      <c r="A23" s="186"/>
      <c r="B23" s="187"/>
    </row>
    <row r="24" spans="1:2">
      <c r="A24" s="91" t="s">
        <v>286</v>
      </c>
      <c r="B24" s="24" t="s">
        <v>275</v>
      </c>
    </row>
    <row r="25" spans="1:2">
      <c r="A25" s="79"/>
    </row>
  </sheetData>
  <mergeCells count="9">
    <mergeCell ref="A16:B16"/>
    <mergeCell ref="A1:D1"/>
    <mergeCell ref="A20:B20"/>
    <mergeCell ref="A18:B18"/>
    <mergeCell ref="A23:B23"/>
    <mergeCell ref="A3:D3"/>
    <mergeCell ref="A13:B14"/>
    <mergeCell ref="C13:D13"/>
    <mergeCell ref="A4:A10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3:E9"/>
  <sheetViews>
    <sheetView workbookViewId="0">
      <selection activeCell="E16" sqref="E16"/>
    </sheetView>
  </sheetViews>
  <sheetFormatPr defaultRowHeight="15"/>
  <cols>
    <col min="5" max="5" width="11.140625" style="39" bestFit="1" customWidth="1"/>
  </cols>
  <sheetData>
    <row r="3" spans="1:5">
      <c r="A3" s="203" t="s">
        <v>290</v>
      </c>
      <c r="B3" s="203"/>
      <c r="C3" s="203"/>
      <c r="D3" s="98"/>
      <c r="E3" s="99">
        <f>'Building Permit'!K11</f>
        <v>22568.35</v>
      </c>
    </row>
    <row r="4" spans="1:5">
      <c r="A4" s="203" t="s">
        <v>291</v>
      </c>
      <c r="B4" s="203"/>
      <c r="C4" s="203"/>
      <c r="D4" s="98"/>
      <c r="E4" s="99">
        <f>'License Tax'!H11</f>
        <v>27669.300000000003</v>
      </c>
    </row>
    <row r="5" spans="1:5">
      <c r="A5" s="203" t="s">
        <v>288</v>
      </c>
      <c r="B5" s="203"/>
      <c r="C5" s="203"/>
      <c r="D5" s="98"/>
      <c r="E5" s="99">
        <f>Planning!H27</f>
        <v>0</v>
      </c>
    </row>
    <row r="6" spans="1:5">
      <c r="A6" s="203" t="s">
        <v>289</v>
      </c>
      <c r="B6" s="203"/>
      <c r="C6" s="203"/>
      <c r="D6" s="98"/>
      <c r="E6" s="99">
        <f>'Public Works'!D14</f>
        <v>0</v>
      </c>
    </row>
    <row r="8" spans="1:5">
      <c r="A8" s="200"/>
      <c r="B8" s="201"/>
      <c r="C8" s="201"/>
      <c r="D8" s="201"/>
      <c r="E8" s="202"/>
    </row>
    <row r="9" spans="1:5">
      <c r="A9" s="200"/>
      <c r="B9" s="201"/>
      <c r="C9" s="202"/>
      <c r="D9" s="98" t="s">
        <v>287</v>
      </c>
      <c r="E9" s="99">
        <f>SUM(E3:E6)</f>
        <v>50237.65</v>
      </c>
    </row>
  </sheetData>
  <mergeCells count="6">
    <mergeCell ref="A9:C9"/>
    <mergeCell ref="A3:C3"/>
    <mergeCell ref="A4:C4"/>
    <mergeCell ref="A5:C5"/>
    <mergeCell ref="A6:C6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Building Permit</vt:lpstr>
      <vt:lpstr>License Tax</vt:lpstr>
      <vt:lpstr>Planning</vt:lpstr>
      <vt:lpstr>Public Works</vt:lpstr>
      <vt:lpstr>Project</vt:lpstr>
    </vt:vector>
  </TitlesOfParts>
  <Company>City of Lee's Summit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Weisenborn</dc:creator>
  <cp:lastModifiedBy>Mike Weisenborn</cp:lastModifiedBy>
  <dcterms:created xsi:type="dcterms:W3CDTF">2014-04-22T15:21:53Z</dcterms:created>
  <dcterms:modified xsi:type="dcterms:W3CDTF">2014-04-28T14:19:44Z</dcterms:modified>
</cp:coreProperties>
</file>